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README" sheetId="1" state="visible" r:id="rId1"/>
    <sheet xmlns:r="http://schemas.openxmlformats.org/officeDocument/2006/relationships" name="True Cost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£#,##0.00"/>
    <numFmt numFmtId="165" formatCode="0.0%"/>
  </numFmts>
  <fonts count="5">
    <font>
      <name val="Calibri"/>
      <family val="2"/>
      <color theme="1"/>
      <sz val="11"/>
      <scheme val="minor"/>
    </font>
    <font>
      <b val="1"/>
      <color rgb="00FFFFFF"/>
    </font>
    <font>
      <b val="1"/>
      <color rgb="001F3B7A"/>
    </font>
    <font>
      <b val="1"/>
    </font>
    <font>
      <b val="1"/>
      <color rgb="001F3B7A"/>
      <sz val="14"/>
    </font>
  </fonts>
  <fills count="5">
    <fill>
      <patternFill/>
    </fill>
    <fill>
      <patternFill patternType="gray125"/>
    </fill>
    <fill>
      <patternFill patternType="solid">
        <fgColor rgb="001F3B7A"/>
      </patternFill>
    </fill>
    <fill>
      <patternFill patternType="solid">
        <fgColor rgb="00E6ECF7"/>
      </patternFill>
    </fill>
    <fill>
      <patternFill patternType="solid">
        <fgColor rgb="00DCE9FB"/>
      </patternFill>
    </fill>
  </fills>
  <borders count="2">
    <border>
      <left/>
      <right/>
      <top/>
      <bottom/>
      <diagonal/>
    </border>
    <border>
      <left style="thin">
        <color rgb="00C9D5E8"/>
      </left>
      <right style="thin">
        <color rgb="00C9D5E8"/>
      </right>
      <top style="thin">
        <color rgb="00C9D5E8"/>
      </top>
      <bottom style="thin">
        <color rgb="00C9D5E8"/>
      </bottom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4" fillId="0" borderId="0" pivotButton="0" quotePrefix="0" xfId="0"/>
    <xf numFmtId="0" fontId="3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1" pivotButton="0" quotePrefix="0" xfId="0"/>
    <xf numFmtId="0" fontId="0" fillId="3" borderId="1" pivotButton="0" quotePrefix="0" xfId="0"/>
    <xf numFmtId="0" fontId="0" fillId="3" borderId="1" applyAlignment="1" pivotButton="0" quotePrefix="0" xfId="0">
      <alignment vertical="top" wrapText="1"/>
    </xf>
    <xf numFmtId="0" fontId="0" fillId="0" borderId="1" pivotButton="0" quotePrefix="0" xfId="0"/>
    <xf numFmtId="164" fontId="3" fillId="4" borderId="1" pivotButton="0" quotePrefix="0" xfId="0"/>
    <xf numFmtId="0" fontId="0" fillId="0" borderId="1" applyAlignment="1" pivotButton="0" quotePrefix="0" xfId="0">
      <alignment vertical="top" wrapText="1"/>
    </xf>
    <xf numFmtId="165" fontId="3" fillId="4" borderId="1" pivotButton="0" quotePrefix="0" xfId="0"/>
    <xf numFmtId="0" fontId="3" fillId="4" borderId="1" pivotButton="0" quotePrefix="0" xfId="0"/>
    <xf numFmtId="164" fontId="3" fillId="0" borderId="1" pivotButton="0" quotePrefix="0" xfId="0"/>
    <xf numFmtId="0" fontId="3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True Cost of Employment Calculator (UK, 2026/27)</t>
        </is>
      </c>
    </row>
    <row r="3">
      <c r="A3" t="inlineStr">
        <is>
          <t>What it does: turns a headline salary into the real year-one and ongoing cost of your</t>
        </is>
      </c>
    </row>
    <row r="4">
      <c r="A4" t="inlineStr">
        <is>
          <t>first employee: employer National Insurance, pension, holiday/absence cover and setup costs.</t>
        </is>
      </c>
    </row>
    <row r="5">
      <c r="A5" t="inlineStr"/>
    </row>
    <row r="6">
      <c r="A6" t="inlineStr">
        <is>
          <t>How to use:</t>
        </is>
      </c>
    </row>
    <row r="7">
      <c r="A7" t="inlineStr">
        <is>
          <t>1. On the True Cost tab, edit the blue input cells: salary, pension %, cover %, one-off costs,</t>
        </is>
      </c>
    </row>
    <row r="8">
      <c r="A8" t="inlineStr">
        <is>
          <t xml:space="preserve">   and whether you can claim the Employment Allowance.</t>
        </is>
      </c>
    </row>
    <row r="9">
      <c r="A9" t="inlineStr">
        <is>
          <t>2. Everything else calculates: employer NI at 15% above the £5,000 secondary threshold,</t>
        </is>
      </c>
    </row>
    <row r="10">
      <c r="A10" t="inlineStr">
        <is>
          <t xml:space="preserve">   the allowance offset (up to £10,500), pension, cover, and the totals.</t>
        </is>
      </c>
    </row>
    <row r="11">
      <c r="A11" t="inlineStr"/>
    </row>
    <row r="12">
      <c r="A12" t="inlineStr">
        <is>
          <t>Assumptions and rates (tax year 2026/27):</t>
        </is>
      </c>
    </row>
    <row r="13">
      <c r="A13" t="inlineStr">
        <is>
          <t>- Employer NI: 15% on earnings above £5,000 per year (secondary threshold).</t>
        </is>
      </c>
    </row>
    <row r="14">
      <c r="A14" t="inlineStr">
        <is>
          <t>- Employment Allowance: up to £10,500 for eligible employers; it wipes out employer NI</t>
        </is>
      </c>
    </row>
    <row r="15">
      <c r="A15" t="inlineStr">
        <is>
          <t xml:space="preserve">  entirely for many first hires.</t>
        </is>
      </c>
    </row>
    <row r="16">
      <c r="A16" t="inlineStr">
        <is>
          <t>- Pension: 3% employer minimum under auto-enrolment. The statutory minimum is assessed on</t>
        </is>
      </c>
    </row>
    <row r="17">
      <c r="A17" t="inlineStr">
        <is>
          <t xml:space="preserve">  qualifying earnings, so applying 3% to the full salary is a slightly cautious estimate.</t>
        </is>
      </c>
    </row>
    <row r="18">
      <c r="A18" t="inlineStr">
        <is>
          <t>- Holiday/absence cover is an editable planning assumption, not a statutory figure.</t>
        </is>
      </c>
    </row>
    <row r="19">
      <c r="A19" t="inlineStr">
        <is>
          <t>- Statutory paid holiday (5.6 weeks) is part of salary, not an extra cash cost.</t>
        </is>
      </c>
    </row>
    <row r="20">
      <c r="A20" t="inlineStr">
        <is>
          <t>Rates last checked: 15 July 2026.</t>
        </is>
      </c>
    </row>
    <row r="21">
      <c r="A21" t="inlineStr"/>
    </row>
    <row r="22">
      <c r="A22" t="inlineStr">
        <is>
          <t>Works in Excel and Google Sheets (no macros, portable formulas only).</t>
        </is>
      </c>
    </row>
    <row r="24">
      <c r="A24" s="2" t="inlineStr">
        <is>
          <t>Built by Digital Adaption. Free download from https://digitaladaption.co.uk/downloads/first-employee-checklist/</t>
        </is>
      </c>
    </row>
    <row r="25">
      <c r="A25" t="inlineStr">
        <is>
          <t>Rates last checked: 15 July 2026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17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6" customWidth="1" min="1" max="1"/>
    <col width="16" customWidth="1" min="2" max="2"/>
    <col width="64" customWidth="1" min="3" max="3"/>
  </cols>
  <sheetData>
    <row r="1">
      <c r="A1" s="3" t="inlineStr">
        <is>
          <t>Item</t>
        </is>
      </c>
      <c r="B1" s="3" t="inlineStr">
        <is>
          <t>Amount (£/yr)</t>
        </is>
      </c>
      <c r="C1" s="3" t="inlineStr">
        <is>
          <t>How it is worked out / notes</t>
        </is>
      </c>
    </row>
    <row r="2">
      <c r="A2" s="4" t="inlineStr">
        <is>
          <t>INPUTS (edit the blue cells)</t>
        </is>
      </c>
      <c r="B2" s="5" t="n"/>
      <c r="C2" s="6" t="inlineStr"/>
    </row>
    <row r="3">
      <c r="A3" s="7" t="inlineStr">
        <is>
          <t>Gross annual salary</t>
        </is>
      </c>
      <c r="B3" s="8" t="n">
        <v>28000</v>
      </c>
      <c r="C3" s="9" t="inlineStr">
        <is>
          <t>The advertised salary.</t>
        </is>
      </c>
    </row>
    <row r="4">
      <c r="A4" s="7" t="inlineStr">
        <is>
          <t>Employer pension %</t>
        </is>
      </c>
      <c r="B4" s="10" t="n">
        <v>0.03</v>
      </c>
      <c r="C4" s="9" t="inlineStr">
        <is>
          <t>Auto-enrolment legal minimum employer contribution is 3%. Enter as a percentage.</t>
        </is>
      </c>
    </row>
    <row r="5">
      <c r="A5" s="7" t="inlineStr">
        <is>
          <t>Holiday / absence cover %</t>
        </is>
      </c>
      <c r="B5" s="10" t="n">
        <v>0.08</v>
      </c>
      <c r="C5" s="9" t="inlineStr">
        <is>
          <t>Editable assumption: cost of covering leave and absence (temp cover or lost output). Set to 0 if you will absorb it.</t>
        </is>
      </c>
    </row>
    <row r="6">
      <c r="A6" s="7" t="inlineStr">
        <is>
          <t>One-off setup costs (kit, software, recruitment)</t>
        </is>
      </c>
      <c r="B6" s="8" t="n">
        <v>1500</v>
      </c>
      <c r="C6" s="9" t="inlineStr">
        <is>
          <t>Laptop, licences, job ads, DBS fee where relevant. Edit to suit.</t>
        </is>
      </c>
    </row>
    <row r="7">
      <c r="A7" s="7" t="inlineStr">
        <is>
          <t>Eligible for Employment Allowance? (Yes/No)</t>
        </is>
      </c>
      <c r="B7" s="11" t="inlineStr">
        <is>
          <t>Yes</t>
        </is>
      </c>
      <c r="C7" s="9" t="inlineStr">
        <is>
          <t>Most small employers are eligible. It removes up to £10,500 of employer NI in 2026/27.</t>
        </is>
      </c>
    </row>
    <row r="8">
      <c r="A8" s="4" t="inlineStr">
        <is>
          <t>CALCULATED</t>
        </is>
      </c>
      <c r="B8" s="5" t="n"/>
      <c r="C8" s="6" t="inlineStr"/>
    </row>
    <row r="9">
      <c r="A9" s="7" t="inlineStr">
        <is>
          <t>Employer National Insurance (before allowance)</t>
        </is>
      </c>
      <c r="B9" s="12">
        <f>ROUND(MAX(0,B3-5000)*0.15,2)</f>
        <v/>
      </c>
      <c r="C9" s="9" t="inlineStr">
        <is>
          <t>15% of salary above the £5,000 secondary threshold (2026/27).</t>
        </is>
      </c>
    </row>
    <row r="10">
      <c r="A10" s="7" t="inlineStr">
        <is>
          <t>Employment Allowance applied</t>
        </is>
      </c>
      <c r="B10" s="12">
        <f>IF(B7="Yes",-MIN(B9,10500),0)</f>
        <v/>
      </c>
      <c r="C10" s="9" t="inlineStr">
        <is>
          <t>Up to £10,500 off employer NI if eligible. Covers the whole NI bill for many first hires.</t>
        </is>
      </c>
    </row>
    <row r="11">
      <c r="A11" s="7" t="inlineStr">
        <is>
          <t>Employer pension contribution</t>
        </is>
      </c>
      <c r="B11" s="12">
        <f>ROUND(B3*B4,2)</f>
        <v/>
      </c>
      <c r="C11" s="9" t="inlineStr">
        <is>
          <t>Salary x employer pension %. (The statutory minimum is calculated on qualifying earnings, so 3% of full salary is a slightly cautious estimate.)</t>
        </is>
      </c>
    </row>
    <row r="12">
      <c r="A12" s="7" t="inlineStr">
        <is>
          <t>Holiday / absence cover</t>
        </is>
      </c>
      <c r="B12" s="12">
        <f>ROUND(B3*B5,2)</f>
        <v/>
      </c>
      <c r="C12" s="9" t="inlineStr">
        <is>
          <t>Salary x cover %. Statutory paid holiday itself (5.6 weeks) is already inside the salary.</t>
        </is>
      </c>
    </row>
    <row r="13">
      <c r="A13" s="4" t="inlineStr">
        <is>
          <t>TOTALS</t>
        </is>
      </c>
      <c r="B13" s="5" t="n"/>
      <c r="C13" s="6" t="inlineStr"/>
    </row>
    <row r="14">
      <c r="A14" s="7" t="inlineStr">
        <is>
          <t>Total year-one cost</t>
        </is>
      </c>
      <c r="B14" s="12">
        <f>ROUND(B3+B9+B10+B11+B12+B6,2)</f>
        <v/>
      </c>
      <c r="C14" s="9" t="inlineStr">
        <is>
          <t>Salary + NI (after allowance) + pension + cover + one-off costs.</t>
        </is>
      </c>
    </row>
    <row r="15">
      <c r="A15" s="7" t="inlineStr">
        <is>
          <t>Ongoing annual cost (excluding one-offs)</t>
        </is>
      </c>
      <c r="B15" s="12">
        <f>ROUND(B3+B9+B10+B11+B12,2)</f>
        <v/>
      </c>
      <c r="C15" s="9" t="inlineStr">
        <is>
          <t>What the role costs every year after year one.</t>
        </is>
      </c>
    </row>
    <row r="16">
      <c r="A16" s="7" t="inlineStr">
        <is>
          <t>Monthly cash cost (ongoing)</t>
        </is>
      </c>
      <c r="B16" s="12">
        <f>ROUND(B15/12,2)</f>
        <v/>
      </c>
      <c r="C16" s="9" t="inlineStr">
        <is>
          <t>Ongoing annual cost divided by 12.</t>
        </is>
      </c>
    </row>
    <row r="17">
      <c r="A17" s="7" t="inlineStr">
        <is>
          <t>True cost as % of salary</t>
        </is>
      </c>
      <c r="B17" s="13">
        <f>IF(B3=0,"",ROUND(B15/B3*100,1)&amp;"%")</f>
        <v/>
      </c>
      <c r="C17" s="9" t="inlineStr">
        <is>
          <t>How much more than the headline salary the role really costs.</t>
        </is>
      </c>
    </row>
  </sheetData>
  <dataValidations count="1">
    <dataValidation sqref="B7" showDropDown="0" showInputMessage="0" showErrorMessage="0" allowBlank="0" type="list">
      <formula1>"Yes,No"</formula1>
    </dataValidation>
  </dataValidation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2026-07-15T09:04:01Z</dcterms:created>
  <dcterms:modified xmlns:dcterms="http://purl.org/dc/terms/" xmlns:xsi="http://www.w3.org/2001/XMLSchema-instance" xsi:type="dcterms:W3CDTF">2026-07-15T09:04:01Z</dcterms:modified>
</cp:coreProperties>
</file>