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Inputs" sheetId="2" state="visible" r:id="rId2"/>
    <sheet xmlns:r="http://schemas.openxmlformats.org/officeDocument/2006/relationships" name="Recovery budge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£#,##0.00"/>
    <numFmt numFmtId="165" formatCode="yyyy-mm-dd"/>
    <numFmt numFmtId="166" formatCode="MMM YYYY"/>
  </numFmts>
  <fonts count="4">
    <font>
      <name val="Calibri"/>
      <family val="2"/>
      <color theme="1"/>
      <sz val="11"/>
      <scheme val="minor"/>
    </font>
    <font>
      <b val="1"/>
      <color rgb="001F3B7A"/>
      <sz val="14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1F3B7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164" fontId="0" fillId="0" borderId="0" pivotButton="0" quotePrefix="0" xfId="0"/>
    <xf numFmtId="9" fontId="0" fillId="0" borderId="0" pivotButton="0" quotePrefix="0" xfId="0"/>
    <xf numFmtId="166" fontId="0" fillId="0" borderId="0" pivotButton="0" quotePrefix="0" xfId="0"/>
    <xf numFmtId="0" fontId="2" fillId="2" borderId="0" applyAlignment="1" pivotButton="0" quotePrefix="0" xfId="0">
      <alignment vertical="center" wrapText="1"/>
    </xf>
    <xf numFmtId="0" fontId="3" fillId="0" borderId="0" pivotButton="0" quotePrefix="0" xfId="0"/>
    <xf numFmtId="164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9"/>
  <sheetViews>
    <sheetView workbookViewId="0">
      <selection activeCell="A1" sqref="A1"/>
    </sheetView>
  </sheetViews>
  <sheetFormatPr baseColWidth="8" defaultRowHeight="15"/>
  <cols>
    <col width="112" customWidth="1" min="1" max="1"/>
  </cols>
  <sheetData>
    <row r="1">
      <c r="A1" s="1" t="inlineStr">
        <is>
          <t>12-Month Recovery Budget (HMRC Time to Pay)</t>
        </is>
      </c>
    </row>
    <row r="2">
      <c r="A2" t="inlineStr"/>
    </row>
    <row r="3">
      <c r="A3" t="inlineStr">
        <is>
          <t>What it does: plans the year of a Time to Pay arrangement so you clear the arrears AND build the pot</t>
        </is>
      </c>
    </row>
    <row r="4">
      <c r="A4" t="inlineStr">
        <is>
          <t>for next year's tax bill at the same time, which is the part most people miss and the reason plans fail.</t>
        </is>
      </c>
    </row>
    <row r="5">
      <c r="A5" t="inlineStr"/>
    </row>
    <row r="6">
      <c r="A6" t="inlineStr">
        <is>
          <t>How to use:</t>
        </is>
      </c>
    </row>
    <row r="7">
      <c r="A7" t="inlineStr">
        <is>
          <t>1) On the Inputs tab enter the tax you owe now, the monthly instalment you plan to offer HMRC,</t>
        </is>
      </c>
    </row>
    <row r="8">
      <c r="A8" t="inlineStr">
        <is>
          <t xml:space="preserve">   and the percentage of income you will set aside for NEXT year's bill (25 to 30% is a common rule of thumb).</t>
        </is>
      </c>
    </row>
    <row r="9">
      <c r="A9" t="inlineStr">
        <is>
          <t>2) On the Recovery budget tab enter your expected money in and essential outgoings for each month.</t>
        </is>
      </c>
    </row>
    <row r="10">
      <c r="A10" t="inlineStr">
        <is>
          <t>3) The sheet shows the instalment, the set-aside, what is left to live on, the arrears remaining</t>
        </is>
      </c>
    </row>
    <row r="11">
      <c r="A11" t="inlineStr">
        <is>
          <t xml:space="preserve">   and your growing next-year tax pot, side by side. If 'Left to live on' goes negative, lower the offer</t>
        </is>
      </c>
    </row>
    <row r="12">
      <c r="A12" t="inlineStr">
        <is>
          <t xml:space="preserve">   before you make it to HMRC, not after.</t>
        </is>
      </c>
    </row>
    <row r="13">
      <c r="A13" t="inlineStr"/>
    </row>
    <row r="14">
      <c r="A14" t="inlineStr">
        <is>
          <t>Assumptions: tax year 2026/27. HMRC charges late payment interest on Time to Pay balances at the</t>
        </is>
      </c>
    </row>
    <row r="15">
      <c r="A15" t="inlineStr">
        <is>
          <t>Bank of England base rate plus 4 percentage points (8% as at 15 July 2026); interest is not modelled</t>
        </is>
      </c>
    </row>
    <row r="16">
      <c r="A16" t="inlineStr">
        <is>
          <t>row by row, so treat the arrears column as the principal you owe.</t>
        </is>
      </c>
    </row>
    <row r="17">
      <c r="A17" t="inlineStr"/>
    </row>
    <row r="18">
      <c r="A18" t="inlineStr">
        <is>
          <t>Built by Digital Adaption: https://digitaladaption.co.uk/downloads/hmrc-time-to-pay-pack/</t>
        </is>
      </c>
    </row>
    <row r="19">
      <c r="A19" t="inlineStr">
        <is>
          <t>Rates last checked: 15 July 2026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16" customWidth="1" min="2" max="2"/>
  </cols>
  <sheetData>
    <row r="1">
      <c r="A1" s="2" t="inlineStr">
        <is>
          <t>Input</t>
        </is>
      </c>
      <c r="B1" s="2" t="inlineStr">
        <is>
          <t>Value</t>
        </is>
      </c>
    </row>
    <row r="2">
      <c r="A2" t="inlineStr">
        <is>
          <t>Tax owed now (arrears to clear) £</t>
        </is>
      </c>
      <c r="B2" s="3" t="n">
        <v>6000</v>
      </c>
    </row>
    <row r="3">
      <c r="A3" t="inlineStr">
        <is>
          <t>Monthly Time to Pay instalment £</t>
        </is>
      </c>
      <c r="B3" s="3" t="n">
        <v>500</v>
      </c>
    </row>
    <row r="4">
      <c r="A4" t="inlineStr">
        <is>
          <t>Set-aside for next year's tax (% of money in)</t>
        </is>
      </c>
      <c r="B4" s="4" t="n">
        <v>0.25</v>
      </c>
    </row>
    <row r="5">
      <c r="A5" t="inlineStr">
        <is>
          <t>First month of the plan</t>
        </is>
      </c>
      <c r="B5" s="5" t="n">
        <v>46235</v>
      </c>
    </row>
    <row r="7">
      <c r="A7" t="inlineStr">
        <is>
          <t>Months to clear arrears at this instalment:</t>
        </is>
      </c>
      <c r="B7">
        <f>IF(B3=0,0,ROUND(B2/B3,1))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18" customWidth="1" min="3" max="3"/>
    <col width="16" customWidth="1" min="4" max="4"/>
    <col width="20" customWidth="1" min="5" max="5"/>
    <col width="16" customWidth="1" min="6" max="6"/>
    <col width="18" customWidth="1" min="7" max="7"/>
    <col width="16" customWidth="1" min="8" max="8"/>
  </cols>
  <sheetData>
    <row r="1">
      <c r="A1" s="6" t="inlineStr">
        <is>
          <t>Month</t>
        </is>
      </c>
      <c r="B1" s="6" t="inlineStr">
        <is>
          <t>Money in (£)</t>
        </is>
      </c>
      <c r="C1" s="6" t="inlineStr">
        <is>
          <t>Essential outgoings (£)</t>
        </is>
      </c>
      <c r="D1" s="6" t="inlineStr">
        <is>
          <t>TTP instalment (£)</t>
        </is>
      </c>
      <c r="E1" s="6" t="inlineStr">
        <is>
          <t>Next-year tax set-aside (£)</t>
        </is>
      </c>
      <c r="F1" s="6" t="inlineStr">
        <is>
          <t>Left to live on (£)</t>
        </is>
      </c>
      <c r="G1" s="6" t="inlineStr">
        <is>
          <t>Arrears remaining (£)</t>
        </is>
      </c>
      <c r="H1" s="6" t="inlineStr">
        <is>
          <t>Tax pot balance (£)</t>
        </is>
      </c>
    </row>
    <row r="2">
      <c r="A2" s="5">
        <f>Inputs!B5</f>
        <v/>
      </c>
      <c r="B2" s="3" t="n">
        <v>4200</v>
      </c>
      <c r="C2" s="3" t="n">
        <v>2600</v>
      </c>
      <c r="D2" s="3">
        <f>IF(B2="","",MIN(Inputs!$B$3,Inputs!$B$2))</f>
        <v/>
      </c>
      <c r="E2" s="3">
        <f>IF(B2="","",ROUND(B2*Inputs!$B$4,2))</f>
        <v/>
      </c>
      <c r="F2" s="3">
        <f>IF(B2="","",B2-C2-D2-E2)</f>
        <v/>
      </c>
      <c r="G2" s="3">
        <f>IF(B2="","",MAX(0,Inputs!$B$2-D2))</f>
        <v/>
      </c>
      <c r="H2" s="3">
        <f>IF(B2="","",SUM($E$2:E2))</f>
        <v/>
      </c>
    </row>
    <row r="3">
      <c r="A3" s="5">
        <f>EOMONTH(A2,0)+1</f>
        <v/>
      </c>
      <c r="B3" s="3" t="n">
        <v>3900</v>
      </c>
      <c r="C3" s="3" t="n">
        <v>2600</v>
      </c>
      <c r="D3" s="3">
        <f>IF(B3="","",MIN(Inputs!$B$3,G2))</f>
        <v/>
      </c>
      <c r="E3" s="3">
        <f>IF(B3="","",ROUND(B3*Inputs!$B$4,2))</f>
        <v/>
      </c>
      <c r="F3" s="3">
        <f>IF(B3="","",B3-C3-D3-E3)</f>
        <v/>
      </c>
      <c r="G3" s="3">
        <f>IF(B3="","",MAX(0,G2-D3))</f>
        <v/>
      </c>
      <c r="H3" s="3">
        <f>IF(B3="","",SUM($E$2:E3))</f>
        <v/>
      </c>
    </row>
    <row r="4">
      <c r="A4" s="5">
        <f>EOMONTH(A3,0)+1</f>
        <v/>
      </c>
      <c r="B4" s="3" t="n">
        <v>4600</v>
      </c>
      <c r="C4" s="3" t="n">
        <v>2700</v>
      </c>
      <c r="D4" s="3">
        <f>IF(B4="","",MIN(Inputs!$B$3,G3))</f>
        <v/>
      </c>
      <c r="E4" s="3">
        <f>IF(B4="","",ROUND(B4*Inputs!$B$4,2))</f>
        <v/>
      </c>
      <c r="F4" s="3">
        <f>IF(B4="","",B4-C4-D4-E4)</f>
        <v/>
      </c>
      <c r="G4" s="3">
        <f>IF(B4="","",MAX(0,G3-D4))</f>
        <v/>
      </c>
      <c r="H4" s="3">
        <f>IF(B4="","",SUM($E$2:E4))</f>
        <v/>
      </c>
    </row>
    <row r="5">
      <c r="A5" s="5">
        <f>EOMONTH(A4,0)+1</f>
        <v/>
      </c>
      <c r="B5" s="3" t="n"/>
      <c r="C5" s="3" t="n"/>
      <c r="D5" s="3">
        <f>IF(B5="","",MIN(Inputs!$B$3,G4))</f>
        <v/>
      </c>
      <c r="E5" s="3">
        <f>IF(B5="","",ROUND(B5*Inputs!$B$4,2))</f>
        <v/>
      </c>
      <c r="F5" s="3">
        <f>IF(B5="","",B5-C5-D5-E5)</f>
        <v/>
      </c>
      <c r="G5" s="3">
        <f>IF(B5="","",MAX(0,G4-D5))</f>
        <v/>
      </c>
      <c r="H5" s="3">
        <f>IF(B5="","",SUM($E$2:E5))</f>
        <v/>
      </c>
    </row>
    <row r="6">
      <c r="A6" s="5">
        <f>EOMONTH(A5,0)+1</f>
        <v/>
      </c>
      <c r="B6" s="3" t="n"/>
      <c r="C6" s="3" t="n"/>
      <c r="D6" s="3">
        <f>IF(B6="","",MIN(Inputs!$B$3,G5))</f>
        <v/>
      </c>
      <c r="E6" s="3">
        <f>IF(B6="","",ROUND(B6*Inputs!$B$4,2))</f>
        <v/>
      </c>
      <c r="F6" s="3">
        <f>IF(B6="","",B6-C6-D6-E6)</f>
        <v/>
      </c>
      <c r="G6" s="3">
        <f>IF(B6="","",MAX(0,G5-D6))</f>
        <v/>
      </c>
      <c r="H6" s="3">
        <f>IF(B6="","",SUM($E$2:E6))</f>
        <v/>
      </c>
    </row>
    <row r="7">
      <c r="A7" s="5">
        <f>EOMONTH(A6,0)+1</f>
        <v/>
      </c>
      <c r="B7" s="3" t="n"/>
      <c r="C7" s="3" t="n"/>
      <c r="D7" s="3">
        <f>IF(B7="","",MIN(Inputs!$B$3,G6))</f>
        <v/>
      </c>
      <c r="E7" s="3">
        <f>IF(B7="","",ROUND(B7*Inputs!$B$4,2))</f>
        <v/>
      </c>
      <c r="F7" s="3">
        <f>IF(B7="","",B7-C7-D7-E7)</f>
        <v/>
      </c>
      <c r="G7" s="3">
        <f>IF(B7="","",MAX(0,G6-D7))</f>
        <v/>
      </c>
      <c r="H7" s="3">
        <f>IF(B7="","",SUM($E$2:E7))</f>
        <v/>
      </c>
    </row>
    <row r="8">
      <c r="A8" s="5">
        <f>EOMONTH(A7,0)+1</f>
        <v/>
      </c>
      <c r="B8" s="3" t="n"/>
      <c r="C8" s="3" t="n"/>
      <c r="D8" s="3">
        <f>IF(B8="","",MIN(Inputs!$B$3,G7))</f>
        <v/>
      </c>
      <c r="E8" s="3">
        <f>IF(B8="","",ROUND(B8*Inputs!$B$4,2))</f>
        <v/>
      </c>
      <c r="F8" s="3">
        <f>IF(B8="","",B8-C8-D8-E8)</f>
        <v/>
      </c>
      <c r="G8" s="3">
        <f>IF(B8="","",MAX(0,G7-D8))</f>
        <v/>
      </c>
      <c r="H8" s="3">
        <f>IF(B8="","",SUM($E$2:E8))</f>
        <v/>
      </c>
    </row>
    <row r="9">
      <c r="A9" s="5">
        <f>EOMONTH(A8,0)+1</f>
        <v/>
      </c>
      <c r="B9" s="3" t="n"/>
      <c r="C9" s="3" t="n"/>
      <c r="D9" s="3">
        <f>IF(B9="","",MIN(Inputs!$B$3,G8))</f>
        <v/>
      </c>
      <c r="E9" s="3">
        <f>IF(B9="","",ROUND(B9*Inputs!$B$4,2))</f>
        <v/>
      </c>
      <c r="F9" s="3">
        <f>IF(B9="","",B9-C9-D9-E9)</f>
        <v/>
      </c>
      <c r="G9" s="3">
        <f>IF(B9="","",MAX(0,G8-D9))</f>
        <v/>
      </c>
      <c r="H9" s="3">
        <f>IF(B9="","",SUM($E$2:E9))</f>
        <v/>
      </c>
    </row>
    <row r="10">
      <c r="A10" s="5">
        <f>EOMONTH(A9,0)+1</f>
        <v/>
      </c>
      <c r="B10" s="3" t="n"/>
      <c r="C10" s="3" t="n"/>
      <c r="D10" s="3">
        <f>IF(B10="","",MIN(Inputs!$B$3,G9))</f>
        <v/>
      </c>
      <c r="E10" s="3">
        <f>IF(B10="","",ROUND(B10*Inputs!$B$4,2))</f>
        <v/>
      </c>
      <c r="F10" s="3">
        <f>IF(B10="","",B10-C10-D10-E10)</f>
        <v/>
      </c>
      <c r="G10" s="3">
        <f>IF(B10="","",MAX(0,G9-D10))</f>
        <v/>
      </c>
      <c r="H10" s="3">
        <f>IF(B10="","",SUM($E$2:E10))</f>
        <v/>
      </c>
    </row>
    <row r="11">
      <c r="A11" s="5">
        <f>EOMONTH(A10,0)+1</f>
        <v/>
      </c>
      <c r="B11" s="3" t="n"/>
      <c r="C11" s="3" t="n"/>
      <c r="D11" s="3">
        <f>IF(B11="","",MIN(Inputs!$B$3,G10))</f>
        <v/>
      </c>
      <c r="E11" s="3">
        <f>IF(B11="","",ROUND(B11*Inputs!$B$4,2))</f>
        <v/>
      </c>
      <c r="F11" s="3">
        <f>IF(B11="","",B11-C11-D11-E11)</f>
        <v/>
      </c>
      <c r="G11" s="3">
        <f>IF(B11="","",MAX(0,G10-D11))</f>
        <v/>
      </c>
      <c r="H11" s="3">
        <f>IF(B11="","",SUM($E$2:E11))</f>
        <v/>
      </c>
    </row>
    <row r="12">
      <c r="A12" s="5">
        <f>EOMONTH(A11,0)+1</f>
        <v/>
      </c>
      <c r="B12" s="3" t="n"/>
      <c r="C12" s="3" t="n"/>
      <c r="D12" s="3">
        <f>IF(B12="","",MIN(Inputs!$B$3,G11))</f>
        <v/>
      </c>
      <c r="E12" s="3">
        <f>IF(B12="","",ROUND(B12*Inputs!$B$4,2))</f>
        <v/>
      </c>
      <c r="F12" s="3">
        <f>IF(B12="","",B12-C12-D12-E12)</f>
        <v/>
      </c>
      <c r="G12" s="3">
        <f>IF(B12="","",MAX(0,G11-D12))</f>
        <v/>
      </c>
      <c r="H12" s="3">
        <f>IF(B12="","",SUM($E$2:E12))</f>
        <v/>
      </c>
    </row>
    <row r="13">
      <c r="A13" s="5">
        <f>EOMONTH(A12,0)+1</f>
        <v/>
      </c>
      <c r="B13" s="3" t="n"/>
      <c r="C13" s="3" t="n"/>
      <c r="D13" s="3">
        <f>IF(B13="","",MIN(Inputs!$B$3,G12))</f>
        <v/>
      </c>
      <c r="E13" s="3">
        <f>IF(B13="","",ROUND(B13*Inputs!$B$4,2))</f>
        <v/>
      </c>
      <c r="F13" s="3">
        <f>IF(B13="","",B13-C13-D13-E13)</f>
        <v/>
      </c>
      <c r="G13" s="3">
        <f>IF(B13="","",MAX(0,G12-D13))</f>
        <v/>
      </c>
      <c r="H13" s="3">
        <f>IF(B13="","",SUM($E$2:E13))</f>
        <v/>
      </c>
    </row>
    <row r="15">
      <c r="A15" s="7" t="inlineStr">
        <is>
          <t>Totals</t>
        </is>
      </c>
      <c r="B15" s="8">
        <f>SUM(B2:B13)</f>
        <v/>
      </c>
      <c r="C15" s="8">
        <f>SUM(C2:C13)</f>
        <v/>
      </c>
      <c r="D15" s="8">
        <f>SUM(D2:D13)</f>
        <v/>
      </c>
      <c r="E15" s="8">
        <f>SUM(E2:E13)</f>
        <v/>
      </c>
      <c r="F15" s="8">
        <f>SUM(F2:F13)</f>
        <v/>
      </c>
    </row>
    <row r="17">
      <c r="A17" t="inlineStr">
        <is>
          <t>If any 'Left to live on' month is negative, your offer is too high. Lower the instalment before you call HMRC.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2026-07-15T09:12:32Z</dcterms:created>
  <dcterms:modified xmlns:dcterms="http://purl.org/dc/terms/" xmlns:xsi="http://www.w3.org/2001/XMLSchema-instance" xsi:type="dcterms:W3CDTF">2026-07-15T09:12:32Z</dcterms:modified>
</cp:coreProperties>
</file>