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EADME" sheetId="1" state="visible" r:id="rId1"/>
    <sheet xmlns:r="http://schemas.openxmlformats.org/officeDocument/2006/relationships" name="Debtors" sheetId="2" state="visible" r:id="rId2"/>
  </sheets>
  <definedNames/>
  <calcPr calcId="124519" fullCalcOnLoad="1"/>
</workbook>
</file>

<file path=xl/styles.xml><?xml version="1.0" encoding="utf-8"?>
<styleSheet xmlns="http://schemas.openxmlformats.org/spreadsheetml/2006/main">
  <numFmts count="3">
    <numFmt numFmtId="164" formatCode="yyyy-mm-dd"/>
    <numFmt numFmtId="165" formatCode="DD/MM/YYYY"/>
    <numFmt numFmtId="166" formatCode="£#,##0.00"/>
  </numFmts>
  <fonts count="4">
    <font>
      <name val="Calibri"/>
      <family val="2"/>
      <color theme="1"/>
      <sz val="11"/>
      <scheme val="minor"/>
    </font>
    <font>
      <b val="1"/>
    </font>
    <font>
      <b val="1"/>
      <color rgb="00FFFFFF"/>
      <sz val="14"/>
    </font>
    <font>
      <b val="1"/>
      <color rgb="00FFFFFF"/>
    </font>
  </fonts>
  <fills count="5">
    <fill>
      <patternFill/>
    </fill>
    <fill>
      <patternFill patternType="gray125"/>
    </fill>
    <fill>
      <patternFill patternType="solid">
        <fgColor rgb="001F3B7A"/>
      </patternFill>
    </fill>
    <fill>
      <patternFill patternType="solid">
        <fgColor rgb="00FFF6CC"/>
      </patternFill>
    </fill>
    <fill>
      <patternFill patternType="solid">
        <fgColor rgb="00DCE4FF"/>
      </patternFill>
    </fill>
  </fills>
  <borders count="1">
    <border>
      <left/>
      <right/>
      <top/>
      <bottom/>
      <diagonal/>
    </border>
  </borders>
  <cellStyleXfs count="1">
    <xf numFmtId="0" fontId="0" fillId="0" borderId="0"/>
  </cellStyleXfs>
  <cellXfs count="12">
    <xf numFmtId="0" fontId="0" fillId="0" borderId="0" pivotButton="0" quotePrefix="0" xfId="0"/>
    <xf numFmtId="0" fontId="2" fillId="2" borderId="0" applyAlignment="1" pivotButton="0" quotePrefix="0" xfId="0">
      <alignment vertical="top" wrapText="1"/>
    </xf>
    <xf numFmtId="0" fontId="0" fillId="0" borderId="0" applyAlignment="1" pivotButton="0" quotePrefix="0" xfId="0">
      <alignment vertical="top" wrapText="1"/>
    </xf>
    <xf numFmtId="0" fontId="1" fillId="0" borderId="0" applyAlignment="1" pivotButton="0" quotePrefix="0" xfId="0">
      <alignment vertical="top" wrapText="1"/>
    </xf>
    <xf numFmtId="0" fontId="3" fillId="2" borderId="0" applyAlignment="1" pivotButton="0" quotePrefix="0" xfId="0">
      <alignment vertical="center" wrapText="1"/>
    </xf>
    <xf numFmtId="0" fontId="1" fillId="0" borderId="0" pivotButton="0" quotePrefix="0" xfId="0"/>
    <xf numFmtId="165" fontId="0" fillId="0" borderId="0" pivotButton="0" quotePrefix="0" xfId="0"/>
    <xf numFmtId="166" fontId="0" fillId="0" borderId="0" pivotButton="0" quotePrefix="0" xfId="0"/>
    <xf numFmtId="3" fontId="0" fillId="0" borderId="0" pivotButton="0" quotePrefix="0" xfId="0"/>
    <xf numFmtId="10" fontId="0" fillId="3" borderId="0" pivotButton="0" quotePrefix="0" xfId="0"/>
    <xf numFmtId="10" fontId="0" fillId="0" borderId="0" pivotButton="0" quotePrefix="0" xfId="0"/>
    <xf numFmtId="166" fontId="1" fillId="4"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16"/>
  <sheetViews>
    <sheetView workbookViewId="0">
      <pane ySplit="1" topLeftCell="A2" activePane="bottomLeft" state="frozen"/>
      <selection pane="bottomLeft" activeCell="A1" sqref="A1"/>
    </sheetView>
  </sheetViews>
  <sheetFormatPr baseColWidth="8" defaultRowHeight="15"/>
  <cols>
    <col width="110" customWidth="1" min="1" max="1"/>
  </cols>
  <sheetData>
    <row r="1">
      <c r="A1" s="1" t="inlineStr">
        <is>
          <t>Aged Debtors Tracker (UK)</t>
        </is>
      </c>
    </row>
    <row r="2">
      <c r="A2" s="2" t="inlineStr"/>
    </row>
    <row r="3">
      <c r="A3" s="3" t="inlineStr">
        <is>
          <t>What it does:</t>
        </is>
      </c>
    </row>
    <row r="4">
      <c r="A4" s="2" t="inlineStr">
        <is>
          <t>One row per overdue invoice on the Debtors tab. Enter the client, invoice number, dates and amount, and the sheet works out days overdue (from today), statutory interest to date at 8% plus the Bank of England base rate, the daily interest, the fixed compensation band (£40/£70/£100) and the total owed. A chase stage dropdown tracks where each invoice sits in the escalation path, matching the four letters in this pack.</t>
        </is>
      </c>
    </row>
    <row r="5">
      <c r="A5" s="2" t="inlineStr"/>
    </row>
    <row r="6">
      <c r="A6" s="3" t="inlineStr">
        <is>
          <t>How to use it:</t>
        </is>
      </c>
    </row>
    <row r="7">
      <c r="A7" s="2" t="inlineStr">
        <is>
          <t>1. Set the Bank of England base rate in the yellow cell J2 (default 4.00%). Check the current rate at bankofengland.co.uk.</t>
        </is>
      </c>
    </row>
    <row r="8">
      <c r="A8" s="2" t="inlineStr">
        <is>
          <t>2. Add one row per unpaid invoice. The three example rows show the pattern; overtype them.</t>
        </is>
      </c>
    </row>
    <row r="9">
      <c r="A9" s="2" t="inlineStr">
        <is>
          <t>3. Use the Chase stage dropdown to record the last letter sent (the numbers match the letters in this pack).</t>
        </is>
      </c>
    </row>
    <row r="10">
      <c r="A10" s="2" t="inlineStr">
        <is>
          <t>4. Days overdue uses TODAY(), so figures refresh every time you open the file.</t>
        </is>
      </c>
    </row>
    <row r="11">
      <c r="A11" s="2" t="inlineStr"/>
    </row>
    <row r="12">
      <c r="A12" s="3" t="inlineStr">
        <is>
          <t>Assumptions:</t>
        </is>
      </c>
    </row>
    <row r="13">
      <c r="A13" s="2" t="inlineStr">
        <is>
          <t>Statutory interest is simple (not compound) at 8% plus the base rate, from the day after the due date, per the Late Payment of Commercial Debts (Interest) Act 1998. Business-to-business debts only. Fixed compensation: £40 under £1,000, £70 to £9,999.99, £100 at £10,000 or more. General information, not legal advice.</t>
        </is>
      </c>
    </row>
    <row r="14">
      <c r="A14" s="2" t="inlineStr"/>
    </row>
    <row r="15">
      <c r="A15" s="2" t="inlineStr">
        <is>
          <t>Built by Digital Adaption. https://digitaladaption.co.uk/tools/late-payment-interest-calculator/</t>
        </is>
      </c>
    </row>
    <row r="16">
      <c r="A16" s="2" t="inlineStr">
        <is>
          <t>Rates last checked: 15 July 2026 (base rate default 4.00%).</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32"/>
  <sheetViews>
    <sheetView workbookViewId="0">
      <pane ySplit="1" topLeftCell="A2" activePane="bottomLeft" state="frozen"/>
      <selection pane="bottomLeft" activeCell="A1" sqref="A1"/>
    </sheetView>
  </sheetViews>
  <sheetFormatPr baseColWidth="8" defaultRowHeight="15"/>
  <cols>
    <col width="22" customWidth="1" min="1" max="1"/>
    <col width="14" customWidth="1" min="2" max="2"/>
    <col width="13" customWidth="1" min="3" max="3"/>
    <col width="13" customWidth="1" min="4" max="4"/>
    <col width="13" customWidth="1" min="5" max="5"/>
    <col width="12" customWidth="1" min="6" max="6"/>
    <col width="15" customWidth="1" min="7" max="7"/>
    <col width="14" customWidth="1" min="8" max="8"/>
    <col width="15" customWidth="1" min="9" max="9"/>
    <col width="14" customWidth="1" min="10" max="10"/>
    <col width="22" customWidth="1" min="11" max="11"/>
  </cols>
  <sheetData>
    <row r="1">
      <c r="A1" s="4" t="inlineStr">
        <is>
          <t>Client</t>
        </is>
      </c>
      <c r="B1" s="4" t="inlineStr">
        <is>
          <t>Invoice no</t>
        </is>
      </c>
      <c r="C1" s="4" t="inlineStr">
        <is>
          <t>Invoice date</t>
        </is>
      </c>
      <c r="D1" s="4" t="inlineStr">
        <is>
          <t>Due date</t>
        </is>
      </c>
      <c r="E1" s="4" t="inlineStr">
        <is>
          <t>Amount (£)</t>
        </is>
      </c>
      <c r="F1" s="4" t="inlineStr">
        <is>
          <t>Days overdue</t>
        </is>
      </c>
      <c r="G1" s="4" t="inlineStr">
        <is>
          <t>Interest to date (£)</t>
        </is>
      </c>
      <c r="H1" s="4" t="inlineStr">
        <is>
          <t>Daily interest (£)</t>
        </is>
      </c>
      <c r="I1" s="4" t="inlineStr">
        <is>
          <t>Compensation (£)</t>
        </is>
      </c>
      <c r="J1" s="4" t="inlineStr">
        <is>
          <t>Total owed (£)</t>
        </is>
      </c>
      <c r="K1" s="4" t="inlineStr">
        <is>
          <t>Chase stage</t>
        </is>
      </c>
      <c r="M1" s="5" t="inlineStr">
        <is>
          <t>Settings</t>
        </is>
      </c>
    </row>
    <row r="2">
      <c r="A2" t="inlineStr">
        <is>
          <t>Example Ltd</t>
        </is>
      </c>
      <c r="B2" t="inlineStr">
        <is>
          <t>INV-1041</t>
        </is>
      </c>
      <c r="C2" s="6" t="n">
        <v>46143</v>
      </c>
      <c r="D2" s="6" t="n">
        <v>46174</v>
      </c>
      <c r="E2" s="7" t="n">
        <v>1000</v>
      </c>
      <c r="F2" s="8">
        <f>IF(D2="","",MAX(0,TODAY()-D2))</f>
        <v/>
      </c>
      <c r="G2" s="7">
        <f>IF(D2="","",ROUND(E2*$N$3*F2/365,2))</f>
        <v/>
      </c>
      <c r="H2" s="7">
        <f>IF(D2="","",ROUND(E2*$N$3/365,2))</f>
        <v/>
      </c>
      <c r="I2" s="7">
        <f>IF(D2="","",IF(F2=0,0,IF(E2&lt;1000,40,IF(E2&lt;10000,70,100))))</f>
        <v/>
      </c>
      <c r="J2" s="7">
        <f>IF(D2="","",E2+G2+I2)</f>
        <v/>
      </c>
      <c r="K2" t="inlineStr">
        <is>
          <t>2. Firm reminder</t>
        </is>
      </c>
      <c r="M2" t="inlineStr">
        <is>
          <t>BoE base rate</t>
        </is>
      </c>
      <c r="N2" s="9" t="n">
        <v>0.04</v>
      </c>
    </row>
    <row r="3">
      <c r="A3" t="inlineStr">
        <is>
          <t>Sample &amp; Co</t>
        </is>
      </c>
      <c r="B3" t="inlineStr">
        <is>
          <t>INV-1044</t>
        </is>
      </c>
      <c r="C3" s="6" t="n">
        <v>46022</v>
      </c>
      <c r="D3" s="6" t="n">
        <v>46053</v>
      </c>
      <c r="E3" s="7" t="n">
        <v>500</v>
      </c>
      <c r="F3" s="8">
        <f>IF(D3="","",MAX(0,TODAY()-D3))</f>
        <v/>
      </c>
      <c r="G3" s="7">
        <f>IF(D3="","",ROUND(E3*$N$3*F3/365,2))</f>
        <v/>
      </c>
      <c r="H3" s="7">
        <f>IF(D3="","",ROUND(E3*$N$3/365,2))</f>
        <v/>
      </c>
      <c r="I3" s="7">
        <f>IF(D3="","",IF(F3=0,0,IF(E3&lt;1000,40,IF(E3&lt;10000,70,100))))</f>
        <v/>
      </c>
      <c r="J3" s="7">
        <f>IF(D3="","",E3+G3+I3)</f>
        <v/>
      </c>
      <c r="K3" t="inlineStr">
        <is>
          <t>3. Interest notice</t>
        </is>
      </c>
      <c r="M3" t="inlineStr">
        <is>
          <t>Statutory rate</t>
        </is>
      </c>
      <c r="N3" s="10">
        <f>0.08+N2</f>
        <v/>
      </c>
    </row>
    <row r="4">
      <c r="A4" t="inlineStr">
        <is>
          <t>Bigcorp plc</t>
        </is>
      </c>
      <c r="B4" t="inlineStr">
        <is>
          <t>INV-1050</t>
        </is>
      </c>
      <c r="C4" s="6" t="n">
        <v>46127</v>
      </c>
      <c r="D4" s="6" t="n">
        <v>46157</v>
      </c>
      <c r="E4" s="7" t="n">
        <v>12000</v>
      </c>
      <c r="F4" s="8">
        <f>IF(D4="","",MAX(0,TODAY()-D4))</f>
        <v/>
      </c>
      <c r="G4" s="7">
        <f>IF(D4="","",ROUND(E4*$N$3*F4/365,2))</f>
        <v/>
      </c>
      <c r="H4" s="7">
        <f>IF(D4="","",ROUND(E4*$N$3/365,2))</f>
        <v/>
      </c>
      <c r="I4" s="7">
        <f>IF(D4="","",IF(F4=0,0,IF(E4&lt;1000,40,IF(E4&lt;10000,70,100))))</f>
        <v/>
      </c>
      <c r="J4" s="7">
        <f>IF(D4="","",E4+G4+I4)</f>
        <v/>
      </c>
      <c r="K4" t="inlineStr">
        <is>
          <t>1. Friendly reminder</t>
        </is>
      </c>
      <c r="M4" t="inlineStr">
        <is>
          <t>Check the current base rate at bankofengland.co.uk</t>
        </is>
      </c>
    </row>
    <row r="5">
      <c r="C5" s="6" t="n"/>
      <c r="D5" s="6" t="n"/>
      <c r="E5" s="7" t="n"/>
      <c r="F5" s="8">
        <f>IF(D5="","",MAX(0,TODAY()-D5))</f>
        <v/>
      </c>
      <c r="G5" s="7">
        <f>IF(D5="","",ROUND(E5*$N$3*F5/365,2))</f>
        <v/>
      </c>
      <c r="H5" s="7">
        <f>IF(D5="","",ROUND(E5*$N$3/365,2))</f>
        <v/>
      </c>
      <c r="I5" s="7">
        <f>IF(D5="","",IF(F5=0,0,IF(E5&lt;1000,40,IF(E5&lt;10000,70,100))))</f>
        <v/>
      </c>
      <c r="J5" s="7">
        <f>IF(D5="","",E5+G5+I5)</f>
        <v/>
      </c>
    </row>
    <row r="6">
      <c r="C6" s="6" t="n"/>
      <c r="D6" s="6" t="n"/>
      <c r="E6" s="7" t="n"/>
      <c r="F6" s="8">
        <f>IF(D6="","",MAX(0,TODAY()-D6))</f>
        <v/>
      </c>
      <c r="G6" s="7">
        <f>IF(D6="","",ROUND(E6*$N$3*F6/365,2))</f>
        <v/>
      </c>
      <c r="H6" s="7">
        <f>IF(D6="","",ROUND(E6*$N$3/365,2))</f>
        <v/>
      </c>
      <c r="I6" s="7">
        <f>IF(D6="","",IF(F6=0,0,IF(E6&lt;1000,40,IF(E6&lt;10000,70,100))))</f>
        <v/>
      </c>
      <c r="J6" s="7">
        <f>IF(D6="","",E6+G6+I6)</f>
        <v/>
      </c>
    </row>
    <row r="7">
      <c r="C7" s="6" t="n"/>
      <c r="D7" s="6" t="n"/>
      <c r="E7" s="7" t="n"/>
      <c r="F7" s="8">
        <f>IF(D7="","",MAX(0,TODAY()-D7))</f>
        <v/>
      </c>
      <c r="G7" s="7">
        <f>IF(D7="","",ROUND(E7*$N$3*F7/365,2))</f>
        <v/>
      </c>
      <c r="H7" s="7">
        <f>IF(D7="","",ROUND(E7*$N$3/365,2))</f>
        <v/>
      </c>
      <c r="I7" s="7">
        <f>IF(D7="","",IF(F7=0,0,IF(E7&lt;1000,40,IF(E7&lt;10000,70,100))))</f>
        <v/>
      </c>
      <c r="J7" s="7">
        <f>IF(D7="","",E7+G7+I7)</f>
        <v/>
      </c>
    </row>
    <row r="8">
      <c r="C8" s="6" t="n"/>
      <c r="D8" s="6" t="n"/>
      <c r="E8" s="7" t="n"/>
      <c r="F8" s="8">
        <f>IF(D8="","",MAX(0,TODAY()-D8))</f>
        <v/>
      </c>
      <c r="G8" s="7">
        <f>IF(D8="","",ROUND(E8*$N$3*F8/365,2))</f>
        <v/>
      </c>
      <c r="H8" s="7">
        <f>IF(D8="","",ROUND(E8*$N$3/365,2))</f>
        <v/>
      </c>
      <c r="I8" s="7">
        <f>IF(D8="","",IF(F8=0,0,IF(E8&lt;1000,40,IF(E8&lt;10000,70,100))))</f>
        <v/>
      </c>
      <c r="J8" s="7">
        <f>IF(D8="","",E8+G8+I8)</f>
        <v/>
      </c>
    </row>
    <row r="9">
      <c r="C9" s="6" t="n"/>
      <c r="D9" s="6" t="n"/>
      <c r="E9" s="7" t="n"/>
      <c r="F9" s="8">
        <f>IF(D9="","",MAX(0,TODAY()-D9))</f>
        <v/>
      </c>
      <c r="G9" s="7">
        <f>IF(D9="","",ROUND(E9*$N$3*F9/365,2))</f>
        <v/>
      </c>
      <c r="H9" s="7">
        <f>IF(D9="","",ROUND(E9*$N$3/365,2))</f>
        <v/>
      </c>
      <c r="I9" s="7">
        <f>IF(D9="","",IF(F9=0,0,IF(E9&lt;1000,40,IF(E9&lt;10000,70,100))))</f>
        <v/>
      </c>
      <c r="J9" s="7">
        <f>IF(D9="","",E9+G9+I9)</f>
        <v/>
      </c>
    </row>
    <row r="10">
      <c r="C10" s="6" t="n"/>
      <c r="D10" s="6" t="n"/>
      <c r="E10" s="7" t="n"/>
      <c r="F10" s="8">
        <f>IF(D10="","",MAX(0,TODAY()-D10))</f>
        <v/>
      </c>
      <c r="G10" s="7">
        <f>IF(D10="","",ROUND(E10*$N$3*F10/365,2))</f>
        <v/>
      </c>
      <c r="H10" s="7">
        <f>IF(D10="","",ROUND(E10*$N$3/365,2))</f>
        <v/>
      </c>
      <c r="I10" s="7">
        <f>IF(D10="","",IF(F10=0,0,IF(E10&lt;1000,40,IF(E10&lt;10000,70,100))))</f>
        <v/>
      </c>
      <c r="J10" s="7">
        <f>IF(D10="","",E10+G10+I10)</f>
        <v/>
      </c>
    </row>
    <row r="11">
      <c r="C11" s="6" t="n"/>
      <c r="D11" s="6" t="n"/>
      <c r="E11" s="7" t="n"/>
      <c r="F11" s="8">
        <f>IF(D11="","",MAX(0,TODAY()-D11))</f>
        <v/>
      </c>
      <c r="G11" s="7">
        <f>IF(D11="","",ROUND(E11*$N$3*F11/365,2))</f>
        <v/>
      </c>
      <c r="H11" s="7">
        <f>IF(D11="","",ROUND(E11*$N$3/365,2))</f>
        <v/>
      </c>
      <c r="I11" s="7">
        <f>IF(D11="","",IF(F11=0,0,IF(E11&lt;1000,40,IF(E11&lt;10000,70,100))))</f>
        <v/>
      </c>
      <c r="J11" s="7">
        <f>IF(D11="","",E11+G11+I11)</f>
        <v/>
      </c>
    </row>
    <row r="12">
      <c r="C12" s="6" t="n"/>
      <c r="D12" s="6" t="n"/>
      <c r="E12" s="7" t="n"/>
      <c r="F12" s="8">
        <f>IF(D12="","",MAX(0,TODAY()-D12))</f>
        <v/>
      </c>
      <c r="G12" s="7">
        <f>IF(D12="","",ROUND(E12*$N$3*F12/365,2))</f>
        <v/>
      </c>
      <c r="H12" s="7">
        <f>IF(D12="","",ROUND(E12*$N$3/365,2))</f>
        <v/>
      </c>
      <c r="I12" s="7">
        <f>IF(D12="","",IF(F12=0,0,IF(E12&lt;1000,40,IF(E12&lt;10000,70,100))))</f>
        <v/>
      </c>
      <c r="J12" s="7">
        <f>IF(D12="","",E12+G12+I12)</f>
        <v/>
      </c>
    </row>
    <row r="13">
      <c r="C13" s="6" t="n"/>
      <c r="D13" s="6" t="n"/>
      <c r="E13" s="7" t="n"/>
      <c r="F13" s="8">
        <f>IF(D13="","",MAX(0,TODAY()-D13))</f>
        <v/>
      </c>
      <c r="G13" s="7">
        <f>IF(D13="","",ROUND(E13*$N$3*F13/365,2))</f>
        <v/>
      </c>
      <c r="H13" s="7">
        <f>IF(D13="","",ROUND(E13*$N$3/365,2))</f>
        <v/>
      </c>
      <c r="I13" s="7">
        <f>IF(D13="","",IF(F13=0,0,IF(E13&lt;1000,40,IF(E13&lt;10000,70,100))))</f>
        <v/>
      </c>
      <c r="J13" s="7">
        <f>IF(D13="","",E13+G13+I13)</f>
        <v/>
      </c>
    </row>
    <row r="14">
      <c r="C14" s="6" t="n"/>
      <c r="D14" s="6" t="n"/>
      <c r="E14" s="7" t="n"/>
      <c r="F14" s="8">
        <f>IF(D14="","",MAX(0,TODAY()-D14))</f>
        <v/>
      </c>
      <c r="G14" s="7">
        <f>IF(D14="","",ROUND(E14*$N$3*F14/365,2))</f>
        <v/>
      </c>
      <c r="H14" s="7">
        <f>IF(D14="","",ROUND(E14*$N$3/365,2))</f>
        <v/>
      </c>
      <c r="I14" s="7">
        <f>IF(D14="","",IF(F14=0,0,IF(E14&lt;1000,40,IF(E14&lt;10000,70,100))))</f>
        <v/>
      </c>
      <c r="J14" s="7">
        <f>IF(D14="","",E14+G14+I14)</f>
        <v/>
      </c>
    </row>
    <row r="15">
      <c r="C15" s="6" t="n"/>
      <c r="D15" s="6" t="n"/>
      <c r="E15" s="7" t="n"/>
      <c r="F15" s="8">
        <f>IF(D15="","",MAX(0,TODAY()-D15))</f>
        <v/>
      </c>
      <c r="G15" s="7">
        <f>IF(D15="","",ROUND(E15*$N$3*F15/365,2))</f>
        <v/>
      </c>
      <c r="H15" s="7">
        <f>IF(D15="","",ROUND(E15*$N$3/365,2))</f>
        <v/>
      </c>
      <c r="I15" s="7">
        <f>IF(D15="","",IF(F15=0,0,IF(E15&lt;1000,40,IF(E15&lt;10000,70,100))))</f>
        <v/>
      </c>
      <c r="J15" s="7">
        <f>IF(D15="","",E15+G15+I15)</f>
        <v/>
      </c>
    </row>
    <row r="16">
      <c r="C16" s="6" t="n"/>
      <c r="D16" s="6" t="n"/>
      <c r="E16" s="7" t="n"/>
      <c r="F16" s="8">
        <f>IF(D16="","",MAX(0,TODAY()-D16))</f>
        <v/>
      </c>
      <c r="G16" s="7">
        <f>IF(D16="","",ROUND(E16*$N$3*F16/365,2))</f>
        <v/>
      </c>
      <c r="H16" s="7">
        <f>IF(D16="","",ROUND(E16*$N$3/365,2))</f>
        <v/>
      </c>
      <c r="I16" s="7">
        <f>IF(D16="","",IF(F16=0,0,IF(E16&lt;1000,40,IF(E16&lt;10000,70,100))))</f>
        <v/>
      </c>
      <c r="J16" s="7">
        <f>IF(D16="","",E16+G16+I16)</f>
        <v/>
      </c>
    </row>
    <row r="17">
      <c r="C17" s="6" t="n"/>
      <c r="D17" s="6" t="n"/>
      <c r="E17" s="7" t="n"/>
      <c r="F17" s="8">
        <f>IF(D17="","",MAX(0,TODAY()-D17))</f>
        <v/>
      </c>
      <c r="G17" s="7">
        <f>IF(D17="","",ROUND(E17*$N$3*F17/365,2))</f>
        <v/>
      </c>
      <c r="H17" s="7">
        <f>IF(D17="","",ROUND(E17*$N$3/365,2))</f>
        <v/>
      </c>
      <c r="I17" s="7">
        <f>IF(D17="","",IF(F17=0,0,IF(E17&lt;1000,40,IF(E17&lt;10000,70,100))))</f>
        <v/>
      </c>
      <c r="J17" s="7">
        <f>IF(D17="","",E17+G17+I17)</f>
        <v/>
      </c>
    </row>
    <row r="18">
      <c r="C18" s="6" t="n"/>
      <c r="D18" s="6" t="n"/>
      <c r="E18" s="7" t="n"/>
      <c r="F18" s="8">
        <f>IF(D18="","",MAX(0,TODAY()-D18))</f>
        <v/>
      </c>
      <c r="G18" s="7">
        <f>IF(D18="","",ROUND(E18*$N$3*F18/365,2))</f>
        <v/>
      </c>
      <c r="H18" s="7">
        <f>IF(D18="","",ROUND(E18*$N$3/365,2))</f>
        <v/>
      </c>
      <c r="I18" s="7">
        <f>IF(D18="","",IF(F18=0,0,IF(E18&lt;1000,40,IF(E18&lt;10000,70,100))))</f>
        <v/>
      </c>
      <c r="J18" s="7">
        <f>IF(D18="","",E18+G18+I18)</f>
        <v/>
      </c>
    </row>
    <row r="19">
      <c r="C19" s="6" t="n"/>
      <c r="D19" s="6" t="n"/>
      <c r="E19" s="7" t="n"/>
      <c r="F19" s="8">
        <f>IF(D19="","",MAX(0,TODAY()-D19))</f>
        <v/>
      </c>
      <c r="G19" s="7">
        <f>IF(D19="","",ROUND(E19*$N$3*F19/365,2))</f>
        <v/>
      </c>
      <c r="H19" s="7">
        <f>IF(D19="","",ROUND(E19*$N$3/365,2))</f>
        <v/>
      </c>
      <c r="I19" s="7">
        <f>IF(D19="","",IF(F19=0,0,IF(E19&lt;1000,40,IF(E19&lt;10000,70,100))))</f>
        <v/>
      </c>
      <c r="J19" s="7">
        <f>IF(D19="","",E19+G19+I19)</f>
        <v/>
      </c>
    </row>
    <row r="20">
      <c r="C20" s="6" t="n"/>
      <c r="D20" s="6" t="n"/>
      <c r="E20" s="7" t="n"/>
      <c r="F20" s="8">
        <f>IF(D20="","",MAX(0,TODAY()-D20))</f>
        <v/>
      </c>
      <c r="G20" s="7">
        <f>IF(D20="","",ROUND(E20*$N$3*F20/365,2))</f>
        <v/>
      </c>
      <c r="H20" s="7">
        <f>IF(D20="","",ROUND(E20*$N$3/365,2))</f>
        <v/>
      </c>
      <c r="I20" s="7">
        <f>IF(D20="","",IF(F20=0,0,IF(E20&lt;1000,40,IF(E20&lt;10000,70,100))))</f>
        <v/>
      </c>
      <c r="J20" s="7">
        <f>IF(D20="","",E20+G20+I20)</f>
        <v/>
      </c>
    </row>
    <row r="21">
      <c r="C21" s="6" t="n"/>
      <c r="D21" s="6" t="n"/>
      <c r="E21" s="7" t="n"/>
      <c r="F21" s="8">
        <f>IF(D21="","",MAX(0,TODAY()-D21))</f>
        <v/>
      </c>
      <c r="G21" s="7">
        <f>IF(D21="","",ROUND(E21*$N$3*F21/365,2))</f>
        <v/>
      </c>
      <c r="H21" s="7">
        <f>IF(D21="","",ROUND(E21*$N$3/365,2))</f>
        <v/>
      </c>
      <c r="I21" s="7">
        <f>IF(D21="","",IF(F21=0,0,IF(E21&lt;1000,40,IF(E21&lt;10000,70,100))))</f>
        <v/>
      </c>
      <c r="J21" s="7">
        <f>IF(D21="","",E21+G21+I21)</f>
        <v/>
      </c>
    </row>
    <row r="22">
      <c r="C22" s="6" t="n"/>
      <c r="D22" s="6" t="n"/>
      <c r="E22" s="7" t="n"/>
      <c r="F22" s="8">
        <f>IF(D22="","",MAX(0,TODAY()-D22))</f>
        <v/>
      </c>
      <c r="G22" s="7">
        <f>IF(D22="","",ROUND(E22*$N$3*F22/365,2))</f>
        <v/>
      </c>
      <c r="H22" s="7">
        <f>IF(D22="","",ROUND(E22*$N$3/365,2))</f>
        <v/>
      </c>
      <c r="I22" s="7">
        <f>IF(D22="","",IF(F22=0,0,IF(E22&lt;1000,40,IF(E22&lt;10000,70,100))))</f>
        <v/>
      </c>
      <c r="J22" s="7">
        <f>IF(D22="","",E22+G22+I22)</f>
        <v/>
      </c>
    </row>
    <row r="23">
      <c r="C23" s="6" t="n"/>
      <c r="D23" s="6" t="n"/>
      <c r="E23" s="7" t="n"/>
      <c r="F23" s="8">
        <f>IF(D23="","",MAX(0,TODAY()-D23))</f>
        <v/>
      </c>
      <c r="G23" s="7">
        <f>IF(D23="","",ROUND(E23*$N$3*F23/365,2))</f>
        <v/>
      </c>
      <c r="H23" s="7">
        <f>IF(D23="","",ROUND(E23*$N$3/365,2))</f>
        <v/>
      </c>
      <c r="I23" s="7">
        <f>IF(D23="","",IF(F23=0,0,IF(E23&lt;1000,40,IF(E23&lt;10000,70,100))))</f>
        <v/>
      </c>
      <c r="J23" s="7">
        <f>IF(D23="","",E23+G23+I23)</f>
        <v/>
      </c>
    </row>
    <row r="24">
      <c r="C24" s="6" t="n"/>
      <c r="D24" s="6" t="n"/>
      <c r="E24" s="7" t="n"/>
      <c r="F24" s="8">
        <f>IF(D24="","",MAX(0,TODAY()-D24))</f>
        <v/>
      </c>
      <c r="G24" s="7">
        <f>IF(D24="","",ROUND(E24*$N$3*F24/365,2))</f>
        <v/>
      </c>
      <c r="H24" s="7">
        <f>IF(D24="","",ROUND(E24*$N$3/365,2))</f>
        <v/>
      </c>
      <c r="I24" s="7">
        <f>IF(D24="","",IF(F24=0,0,IF(E24&lt;1000,40,IF(E24&lt;10000,70,100))))</f>
        <v/>
      </c>
      <c r="J24" s="7">
        <f>IF(D24="","",E24+G24+I24)</f>
        <v/>
      </c>
    </row>
    <row r="25">
      <c r="C25" s="6" t="n"/>
      <c r="D25" s="6" t="n"/>
      <c r="E25" s="7" t="n"/>
      <c r="F25" s="8">
        <f>IF(D25="","",MAX(0,TODAY()-D25))</f>
        <v/>
      </c>
      <c r="G25" s="7">
        <f>IF(D25="","",ROUND(E25*$N$3*F25/365,2))</f>
        <v/>
      </c>
      <c r="H25" s="7">
        <f>IF(D25="","",ROUND(E25*$N$3/365,2))</f>
        <v/>
      </c>
      <c r="I25" s="7">
        <f>IF(D25="","",IF(F25=0,0,IF(E25&lt;1000,40,IF(E25&lt;10000,70,100))))</f>
        <v/>
      </c>
      <c r="J25" s="7">
        <f>IF(D25="","",E25+G25+I25)</f>
        <v/>
      </c>
    </row>
    <row r="26">
      <c r="C26" s="6" t="n"/>
      <c r="D26" s="6" t="n"/>
      <c r="E26" s="7" t="n"/>
      <c r="F26" s="8">
        <f>IF(D26="","",MAX(0,TODAY()-D26))</f>
        <v/>
      </c>
      <c r="G26" s="7">
        <f>IF(D26="","",ROUND(E26*$N$3*F26/365,2))</f>
        <v/>
      </c>
      <c r="H26" s="7">
        <f>IF(D26="","",ROUND(E26*$N$3/365,2))</f>
        <v/>
      </c>
      <c r="I26" s="7">
        <f>IF(D26="","",IF(F26=0,0,IF(E26&lt;1000,40,IF(E26&lt;10000,70,100))))</f>
        <v/>
      </c>
      <c r="J26" s="7">
        <f>IF(D26="","",E26+G26+I26)</f>
        <v/>
      </c>
    </row>
    <row r="27">
      <c r="C27" s="6" t="n"/>
      <c r="D27" s="6" t="n"/>
      <c r="E27" s="7" t="n"/>
      <c r="F27" s="8">
        <f>IF(D27="","",MAX(0,TODAY()-D27))</f>
        <v/>
      </c>
      <c r="G27" s="7">
        <f>IF(D27="","",ROUND(E27*$N$3*F27/365,2))</f>
        <v/>
      </c>
      <c r="H27" s="7">
        <f>IF(D27="","",ROUND(E27*$N$3/365,2))</f>
        <v/>
      </c>
      <c r="I27" s="7">
        <f>IF(D27="","",IF(F27=0,0,IF(E27&lt;1000,40,IF(E27&lt;10000,70,100))))</f>
        <v/>
      </c>
      <c r="J27" s="7">
        <f>IF(D27="","",E27+G27+I27)</f>
        <v/>
      </c>
    </row>
    <row r="28">
      <c r="C28" s="6" t="n"/>
      <c r="D28" s="6" t="n"/>
      <c r="E28" s="7" t="n"/>
      <c r="F28" s="8">
        <f>IF(D28="","",MAX(0,TODAY()-D28))</f>
        <v/>
      </c>
      <c r="G28" s="7">
        <f>IF(D28="","",ROUND(E28*$N$3*F28/365,2))</f>
        <v/>
      </c>
      <c r="H28" s="7">
        <f>IF(D28="","",ROUND(E28*$N$3/365,2))</f>
        <v/>
      </c>
      <c r="I28" s="7">
        <f>IF(D28="","",IF(F28=0,0,IF(E28&lt;1000,40,IF(E28&lt;10000,70,100))))</f>
        <v/>
      </c>
      <c r="J28" s="7">
        <f>IF(D28="","",E28+G28+I28)</f>
        <v/>
      </c>
    </row>
    <row r="29">
      <c r="C29" s="6" t="n"/>
      <c r="D29" s="6" t="n"/>
      <c r="E29" s="7" t="n"/>
      <c r="F29" s="8">
        <f>IF(D29="","",MAX(0,TODAY()-D29))</f>
        <v/>
      </c>
      <c r="G29" s="7">
        <f>IF(D29="","",ROUND(E29*$N$3*F29/365,2))</f>
        <v/>
      </c>
      <c r="H29" s="7">
        <f>IF(D29="","",ROUND(E29*$N$3/365,2))</f>
        <v/>
      </c>
      <c r="I29" s="7">
        <f>IF(D29="","",IF(F29=0,0,IF(E29&lt;1000,40,IF(E29&lt;10000,70,100))))</f>
        <v/>
      </c>
      <c r="J29" s="7">
        <f>IF(D29="","",E29+G29+I29)</f>
        <v/>
      </c>
    </row>
    <row r="30">
      <c r="C30" s="6" t="n"/>
      <c r="D30" s="6" t="n"/>
      <c r="E30" s="7" t="n"/>
      <c r="F30" s="8">
        <f>IF(D30="","",MAX(0,TODAY()-D30))</f>
        <v/>
      </c>
      <c r="G30" s="7">
        <f>IF(D30="","",ROUND(E30*$N$3*F30/365,2))</f>
        <v/>
      </c>
      <c r="H30" s="7">
        <f>IF(D30="","",ROUND(E30*$N$3/365,2))</f>
        <v/>
      </c>
      <c r="I30" s="7">
        <f>IF(D30="","",IF(F30=0,0,IF(E30&lt;1000,40,IF(E30&lt;10000,70,100))))</f>
        <v/>
      </c>
      <c r="J30" s="7">
        <f>IF(D30="","",E30+G30+I30)</f>
        <v/>
      </c>
    </row>
    <row r="31">
      <c r="C31" s="6" t="n"/>
      <c r="D31" s="6" t="n"/>
      <c r="E31" s="7" t="n"/>
      <c r="F31" s="8">
        <f>IF(D31="","",MAX(0,TODAY()-D31))</f>
        <v/>
      </c>
      <c r="G31" s="7">
        <f>IF(D31="","",ROUND(E31*$N$3*F31/365,2))</f>
        <v/>
      </c>
      <c r="H31" s="7">
        <f>IF(D31="","",ROUND(E31*$N$3/365,2))</f>
        <v/>
      </c>
      <c r="I31" s="7">
        <f>IF(D31="","",IF(F31=0,0,IF(E31&lt;1000,40,IF(E31&lt;10000,70,100))))</f>
        <v/>
      </c>
      <c r="J31" s="7">
        <f>IF(D31="","",E31+G31+I31)</f>
        <v/>
      </c>
    </row>
    <row r="32">
      <c r="A32" s="5" t="inlineStr">
        <is>
          <t>TOTALS</t>
        </is>
      </c>
      <c r="E32" s="11">
        <f>SUM(E2:E31)</f>
        <v/>
      </c>
      <c r="G32" s="11">
        <f>SUM(G2:G31)</f>
        <v/>
      </c>
      <c r="I32" s="11">
        <f>SUM(I2:I31)</f>
        <v/>
      </c>
      <c r="J32" s="11">
        <f>SUM(J2:J31)</f>
        <v/>
      </c>
    </row>
  </sheetData>
  <dataValidations count="1">
    <dataValidation sqref="K2:K31" showDropDown="0" showInputMessage="0" showErrorMessage="0" allowBlank="1" type="list">
      <formula1>"1. Friendly reminder,2. Firm reminder,3. Interest notice,4. Letter before action,Paid,Disputed"</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2026-07-15T09:17:23Z</dcterms:created>
  <dcterms:modified xmlns:dcterms="http://purl.org/dc/terms/" xmlns:xsi="http://www.w3.org/2001/XMLSchema-instance" xsi:type="dcterms:W3CDTF">2026-07-15T09:17:23Z</dcterms:modified>
</cp:coreProperties>
</file>