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General quote" sheetId="2" state="visible" r:id="rId2"/>
    <sheet xmlns:r="http://schemas.openxmlformats.org/officeDocument/2006/relationships" name="Building quote" sheetId="3" state="visible" r:id="rId3"/>
    <sheet xmlns:r="http://schemas.openxmlformats.org/officeDocument/2006/relationships" name="Job costing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4">
    <numFmt numFmtId="164" formatCode="DD/MM/YYYY"/>
    <numFmt numFmtId="165" formatCode="£#,##0.00"/>
    <numFmt numFmtId="166" formatCode="0.0"/>
    <numFmt numFmtId="167" formatCode="0.0%"/>
  </numFmts>
  <fonts count="6">
    <font>
      <name val="Calibri"/>
      <family val="2"/>
      <color theme="1"/>
      <sz val="11"/>
      <scheme val="minor"/>
    </font>
    <font>
      <b val="1"/>
      <color rgb="001F3B7A"/>
      <sz val="14"/>
    </font>
    <font>
      <b val="1"/>
      <color rgb="001F3B7A"/>
      <sz val="18"/>
    </font>
    <font>
      <b val="1"/>
    </font>
    <font>
      <b val="1"/>
      <color rgb="001F3B7A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3B7A"/>
      </patternFill>
    </fill>
  </fills>
  <borders count="2">
    <border>
      <left/>
      <right/>
      <top/>
      <bottom/>
      <diagonal/>
    </border>
    <border>
      <left style="thin">
        <color rgb="00C9D5E8"/>
      </left>
      <right style="thin">
        <color rgb="00C9D5E8"/>
      </right>
      <top style="thin">
        <color rgb="00C9D5E8"/>
      </top>
      <bottom style="thin">
        <color rgb="00C9D5E8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0" fontId="5" fillId="2" borderId="0" pivotButton="0" quotePrefix="0" xfId="0"/>
    <xf numFmtId="0" fontId="0" fillId="0" borderId="1" pivotButton="0" quotePrefix="0" xfId="0"/>
    <xf numFmtId="165" fontId="0" fillId="0" borderId="1" pivotButton="0" quotePrefix="0" xfId="0"/>
    <xf numFmtId="165" fontId="0" fillId="0" borderId="0" pivotButton="0" quotePrefix="0" xfId="0"/>
    <xf numFmtId="9" fontId="0" fillId="0" borderId="0" pivotButton="0" quotePrefix="0" xfId="0"/>
    <xf numFmtId="166" fontId="0" fillId="0" borderId="0" pivotButton="0" quotePrefix="0" xfId="0"/>
    <xf numFmtId="167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8"/>
  <sheetViews>
    <sheetView workbookViewId="0">
      <selection activeCell="A1" sqref="A1"/>
    </sheetView>
  </sheetViews>
  <sheetFormatPr baseColWidth="8" defaultRowHeight="15"/>
  <cols>
    <col width="108" customWidth="1" min="1" max="1"/>
  </cols>
  <sheetData>
    <row r="1">
      <c r="A1" s="1" t="inlineStr">
        <is>
          <t>UK Quotation Template + Job Costing Workbook</t>
        </is>
      </c>
    </row>
    <row r="2">
      <c r="A2" t="inlineStr"/>
    </row>
    <row r="3">
      <c r="A3" t="inlineStr">
        <is>
          <t>What it does: two ready-to-send quote layouts (general services and building/construction) plus a</t>
        </is>
      </c>
    </row>
    <row r="4">
      <c r="A4" t="inlineStr">
        <is>
          <t>job costing tab that tells you what the job really costs you before you commit to a price.</t>
        </is>
      </c>
    </row>
    <row r="5">
      <c r="A5" t="inlineStr"/>
    </row>
    <row r="6">
      <c r="A6" t="inlineStr">
        <is>
          <t>How to use:</t>
        </is>
      </c>
    </row>
    <row r="7">
      <c r="A7" t="inlineStr">
        <is>
          <t>1) Cost the job first on the Job costing tab: labour hours at a loaded rate (base rate plus an</t>
        </is>
      </c>
    </row>
    <row r="8">
      <c r="A8" t="inlineStr">
        <is>
          <t xml:space="preserve">   NI/pension/overhead burden %), materials at cost plus markup, and a contingency line.</t>
        </is>
      </c>
    </row>
    <row r="9">
      <c r="A9" t="inlineStr">
        <is>
          <t xml:space="preserve">   The margin check warns you if your intended price leaves less than 15% margin.</t>
        </is>
      </c>
    </row>
    <row r="10">
      <c r="A10" t="inlineStr">
        <is>
          <t>2) Then fill in the matching quote tab (General quote or Building quote) and send it as PDF.</t>
        </is>
      </c>
    </row>
    <row r="11">
      <c r="A11" t="inlineStr">
        <is>
          <t>3) Scope, exclusions and payment terms prompts are on each quote tab; edit them to fit the job.</t>
        </is>
      </c>
    </row>
    <row r="12">
      <c r="A12" t="inlineStr">
        <is>
          <t xml:space="preserve">   Set the VAT rate cell to 0 if you are not VAT registered, and remove the VAT row before sending.</t>
        </is>
      </c>
    </row>
    <row r="13">
      <c r="A13" t="inlineStr"/>
    </row>
    <row r="14">
      <c r="A14" t="inlineStr">
        <is>
          <t>Assumptions: UK VAT standard rate 20% (2026/27). Burden % default 35% covers employer NI (15% above</t>
        </is>
      </c>
    </row>
    <row r="15">
      <c r="A15" t="inlineStr">
        <is>
          <t>the £5,000 secondary threshold), pension, holiday cover and overheads; adjust to your own numbers.</t>
        </is>
      </c>
    </row>
    <row r="16">
      <c r="A16" t="inlineStr"/>
    </row>
    <row r="17">
      <c r="A17" t="inlineStr">
        <is>
          <t>Built by Digital Adaption: https://digitaladaption.co.uk/downloads/quotation-template-uk/</t>
        </is>
      </c>
    </row>
    <row r="18">
      <c r="A18" t="inlineStr">
        <is>
          <t>Rates last checked: 15 July 2026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3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6" customWidth="1" min="1" max="1"/>
    <col width="16" customWidth="1" min="2" max="2"/>
    <col width="16" customWidth="1" min="3" max="3"/>
    <col width="16" customWidth="1" min="4" max="4"/>
  </cols>
  <sheetData>
    <row r="1">
      <c r="A1" s="2" t="inlineStr">
        <is>
          <t>QUOTATION (general services)</t>
        </is>
      </c>
    </row>
    <row r="3">
      <c r="A3" s="3" t="inlineStr">
        <is>
          <t>Quote reference</t>
        </is>
      </c>
      <c r="B3" t="inlineStr">
        <is>
          <t>Q-2026-001</t>
        </is>
      </c>
    </row>
    <row r="4">
      <c r="A4" s="3" t="inlineStr">
        <is>
          <t>Date</t>
        </is>
      </c>
      <c r="B4" s="4">
        <f>TODAY()</f>
        <v/>
      </c>
    </row>
    <row r="5">
      <c r="A5" s="3" t="inlineStr">
        <is>
          <t>Valid until</t>
        </is>
      </c>
      <c r="B5" s="4">
        <f>B4+30</f>
        <v/>
      </c>
    </row>
    <row r="6">
      <c r="A6" s="3" t="inlineStr">
        <is>
          <t>Prepared for</t>
        </is>
      </c>
      <c r="B6" t="inlineStr">
        <is>
          <t>[Customer name]</t>
        </is>
      </c>
    </row>
    <row r="8">
      <c r="A8" s="5" t="inlineStr">
        <is>
          <t>Scope of work (list every deliverable included)</t>
        </is>
      </c>
    </row>
    <row r="9">
      <c r="A9" t="inlineStr">
        <is>
          <t>[Scope line 1]</t>
        </is>
      </c>
    </row>
    <row r="10">
      <c r="A10" t="inlineStr">
        <is>
          <t>[Scope line 2]</t>
        </is>
      </c>
    </row>
    <row r="11">
      <c r="A11" t="inlineStr">
        <is>
          <t>[Scope line 3]</t>
        </is>
      </c>
    </row>
    <row r="13">
      <c r="A13" s="6" t="inlineStr">
        <is>
          <t>Item</t>
        </is>
      </c>
      <c r="B13" s="6" t="inlineStr">
        <is>
          <t>Qty</t>
        </is>
      </c>
      <c r="C13" s="6" t="inlineStr">
        <is>
          <t>Unit price (£)</t>
        </is>
      </c>
      <c r="D13" s="6" t="inlineStr">
        <is>
          <t>Line total (£)</t>
        </is>
      </c>
    </row>
    <row r="14">
      <c r="A14" s="7" t="inlineStr">
        <is>
          <t>Design of [deliverable]</t>
        </is>
      </c>
      <c r="B14" s="7" t="n">
        <v>1</v>
      </c>
      <c r="C14" s="8" t="n">
        <v>1200</v>
      </c>
      <c r="D14" s="8">
        <f>IF(B14="","",ROUND(B14*C14,2))</f>
        <v/>
      </c>
    </row>
    <row r="15">
      <c r="A15" s="7" t="inlineStr">
        <is>
          <t>Handover and support</t>
        </is>
      </c>
      <c r="B15" s="7" t="n">
        <v>1</v>
      </c>
      <c r="C15" s="8" t="n">
        <v>150</v>
      </c>
      <c r="D15" s="8">
        <f>IF(B15="","",ROUND(B15*C15,2))</f>
        <v/>
      </c>
    </row>
    <row r="16">
      <c r="A16" s="7" t="n"/>
      <c r="B16" s="7" t="n"/>
      <c r="C16" s="8" t="n"/>
      <c r="D16" s="8">
        <f>IF(B16="","",ROUND(B16*C16,2))</f>
        <v/>
      </c>
    </row>
    <row r="17">
      <c r="A17" s="7" t="n"/>
      <c r="B17" s="7" t="n"/>
      <c r="C17" s="8" t="n"/>
      <c r="D17" s="8">
        <f>IF(B17="","",ROUND(B17*C17,2))</f>
        <v/>
      </c>
    </row>
    <row r="18">
      <c r="A18" s="7" t="n"/>
      <c r="B18" s="7" t="n"/>
      <c r="C18" s="8" t="n"/>
      <c r="D18" s="8">
        <f>IF(B18="","",ROUND(B18*C18,2))</f>
        <v/>
      </c>
    </row>
    <row r="19">
      <c r="A19" s="7" t="n"/>
      <c r="B19" s="7" t="n"/>
      <c r="C19" s="8" t="n"/>
      <c r="D19" s="8">
        <f>IF(B19="","",ROUND(B19*C19,2))</f>
        <v/>
      </c>
    </row>
    <row r="20">
      <c r="A20" s="7" t="n"/>
      <c r="B20" s="7" t="n"/>
      <c r="C20" s="8" t="n"/>
      <c r="D20" s="8">
        <f>IF(B20="","",ROUND(B20*C20,2))</f>
        <v/>
      </c>
    </row>
    <row r="21">
      <c r="A21" s="7" t="n"/>
      <c r="B21" s="7" t="n"/>
      <c r="C21" s="8" t="n"/>
      <c r="D21" s="8">
        <f>IF(B21="","",ROUND(B21*C21,2))</f>
        <v/>
      </c>
    </row>
    <row r="22">
      <c r="C22" s="3" t="inlineStr">
        <is>
          <t>Subtotal</t>
        </is>
      </c>
      <c r="D22" s="9">
        <f>SUM(D14:D21)</f>
        <v/>
      </c>
    </row>
    <row r="23">
      <c r="C23" s="3" t="inlineStr">
        <is>
          <t>VAT rate (0 if not registered)</t>
        </is>
      </c>
      <c r="D23" s="10" t="n">
        <v>0.2</v>
      </c>
    </row>
    <row r="24">
      <c r="C24" s="3" t="inlineStr">
        <is>
          <t>VAT</t>
        </is>
      </c>
      <c r="D24" s="9">
        <f>ROUND(D22*D23,2)</f>
        <v/>
      </c>
    </row>
    <row r="25">
      <c r="C25" s="5" t="inlineStr">
        <is>
          <t>TOTAL</t>
        </is>
      </c>
      <c r="D25" s="9">
        <f>D22+D24</f>
        <v/>
      </c>
    </row>
    <row r="27">
      <c r="A27" s="5" t="inlineStr">
        <is>
          <t>Exclusions (anything not listed in the scope is excluded; spell out the usual suspects)</t>
        </is>
      </c>
    </row>
    <row r="28">
      <c r="A28" t="inlineStr">
        <is>
          <t>- Third party costs unless itemised above</t>
        </is>
      </c>
    </row>
    <row r="29">
      <c r="A29" t="inlineStr">
        <is>
          <t>- Extra revision rounds beyond those stated</t>
        </is>
      </c>
    </row>
    <row r="30">
      <c r="A30" t="inlineStr">
        <is>
          <t>- New requirements added after acceptance (quoted separately)</t>
        </is>
      </c>
    </row>
    <row r="32">
      <c r="A32" s="5" t="inlineStr">
        <is>
          <t>Payment terms</t>
        </is>
      </c>
    </row>
    <row r="33">
      <c r="A33" t="inlineStr">
        <is>
          <t>- 50% on acceptance, balance on delivery, final invoice payable within 14 days</t>
        </is>
      </c>
    </row>
    <row r="34">
      <c r="A34" t="inlineStr">
        <is>
          <t>- Late payments incur statutory interest at 8% over the Bank of England base rate plus compensation (Late Payment of Commercial Debts (Interest) Act 1998)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3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6" customWidth="1" min="1" max="1"/>
    <col width="16" customWidth="1" min="2" max="2"/>
    <col width="16" customWidth="1" min="3" max="3"/>
    <col width="16" customWidth="1" min="4" max="4"/>
  </cols>
  <sheetData>
    <row r="1">
      <c r="A1" s="2" t="inlineStr">
        <is>
          <t>QUOTATION (building / construction)</t>
        </is>
      </c>
    </row>
    <row r="3">
      <c r="A3" s="3" t="inlineStr">
        <is>
          <t>Quote reference</t>
        </is>
      </c>
      <c r="B3" t="inlineStr">
        <is>
          <t>Q-2026-001</t>
        </is>
      </c>
    </row>
    <row r="4">
      <c r="A4" s="3" t="inlineStr">
        <is>
          <t>Date</t>
        </is>
      </c>
      <c r="B4" s="4">
        <f>TODAY()</f>
        <v/>
      </c>
    </row>
    <row r="5">
      <c r="A5" s="3" t="inlineStr">
        <is>
          <t>Valid until</t>
        </is>
      </c>
      <c r="B5" s="4">
        <f>B4+30</f>
        <v/>
      </c>
    </row>
    <row r="6">
      <c r="A6" s="3" t="inlineStr">
        <is>
          <t>Prepared for</t>
        </is>
      </c>
      <c r="B6" t="inlineStr">
        <is>
          <t>[Customer name]</t>
        </is>
      </c>
    </row>
    <row r="8">
      <c r="A8" s="5" t="inlineStr">
        <is>
          <t>Scope of work (list what is included, room by room or trade by trade)</t>
        </is>
      </c>
    </row>
    <row r="9">
      <c r="A9" t="inlineStr">
        <is>
          <t>[Scope line 1]</t>
        </is>
      </c>
    </row>
    <row r="10">
      <c r="A10" t="inlineStr">
        <is>
          <t>[Scope line 2]</t>
        </is>
      </c>
    </row>
    <row r="11">
      <c r="A11" t="inlineStr">
        <is>
          <t>[Scope line 3]</t>
        </is>
      </c>
    </row>
    <row r="13">
      <c r="A13" s="6" t="inlineStr">
        <is>
          <t>Item</t>
        </is>
      </c>
      <c r="B13" s="6" t="inlineStr">
        <is>
          <t>Qty</t>
        </is>
      </c>
      <c r="C13" s="6" t="inlineStr">
        <is>
          <t>Unit price (£)</t>
        </is>
      </c>
      <c r="D13" s="6" t="inlineStr">
        <is>
          <t>Line total (£)</t>
        </is>
      </c>
    </row>
    <row r="14">
      <c r="A14" s="7" t="inlineStr">
        <is>
          <t>Labour: [trade], 4 days</t>
        </is>
      </c>
      <c r="B14" s="7" t="n">
        <v>1</v>
      </c>
      <c r="C14" s="8" t="n">
        <v>1600</v>
      </c>
      <c r="D14" s="8">
        <f>IF(B14="","",ROUND(B14*C14,2))</f>
        <v/>
      </c>
    </row>
    <row r="15">
      <c r="A15" s="7" t="inlineStr">
        <is>
          <t>Materials as listed</t>
        </is>
      </c>
      <c r="B15" s="7" t="n">
        <v>1</v>
      </c>
      <c r="C15" s="8" t="n">
        <v>980</v>
      </c>
      <c r="D15" s="8">
        <f>IF(B15="","",ROUND(B15*C15,2))</f>
        <v/>
      </c>
    </row>
    <row r="16">
      <c r="A16" s="7" t="n"/>
      <c r="B16" s="7" t="n"/>
      <c r="C16" s="8" t="n"/>
      <c r="D16" s="8">
        <f>IF(B16="","",ROUND(B16*C16,2))</f>
        <v/>
      </c>
    </row>
    <row r="17">
      <c r="A17" s="7" t="n"/>
      <c r="B17" s="7" t="n"/>
      <c r="C17" s="8" t="n"/>
      <c r="D17" s="8">
        <f>IF(B17="","",ROUND(B17*C17,2))</f>
        <v/>
      </c>
    </row>
    <row r="18">
      <c r="A18" s="7" t="n"/>
      <c r="B18" s="7" t="n"/>
      <c r="C18" s="8" t="n"/>
      <c r="D18" s="8">
        <f>IF(B18="","",ROUND(B18*C18,2))</f>
        <v/>
      </c>
    </row>
    <row r="19">
      <c r="A19" s="7" t="n"/>
      <c r="B19" s="7" t="n"/>
      <c r="C19" s="8" t="n"/>
      <c r="D19" s="8">
        <f>IF(B19="","",ROUND(B19*C19,2))</f>
        <v/>
      </c>
    </row>
    <row r="20">
      <c r="A20" s="7" t="n"/>
      <c r="B20" s="7" t="n"/>
      <c r="C20" s="8" t="n"/>
      <c r="D20" s="8">
        <f>IF(B20="","",ROUND(B20*C20,2))</f>
        <v/>
      </c>
    </row>
    <row r="21">
      <c r="A21" s="7" t="n"/>
      <c r="B21" s="7" t="n"/>
      <c r="C21" s="8" t="n"/>
      <c r="D21" s="8">
        <f>IF(B21="","",ROUND(B21*C21,2))</f>
        <v/>
      </c>
    </row>
    <row r="22">
      <c r="C22" s="3" t="inlineStr">
        <is>
          <t>Subtotal</t>
        </is>
      </c>
      <c r="D22" s="9">
        <f>SUM(D14:D21)</f>
        <v/>
      </c>
    </row>
    <row r="23">
      <c r="C23" s="3" t="inlineStr">
        <is>
          <t>VAT rate (0 if not registered)</t>
        </is>
      </c>
      <c r="D23" s="10" t="n">
        <v>0.2</v>
      </c>
    </row>
    <row r="24">
      <c r="C24" s="3" t="inlineStr">
        <is>
          <t>VAT</t>
        </is>
      </c>
      <c r="D24" s="9">
        <f>ROUND(D22*D23,2)</f>
        <v/>
      </c>
    </row>
    <row r="25">
      <c r="C25" s="5" t="inlineStr">
        <is>
          <t>TOTAL</t>
        </is>
      </c>
      <c r="D25" s="9">
        <f>D22+D24</f>
        <v/>
      </c>
    </row>
    <row r="27">
      <c r="A27" s="5" t="inlineStr">
        <is>
          <t>Exclusions (anything not listed in the scope is excluded; spell out the usual suspects)</t>
        </is>
      </c>
    </row>
    <row r="28">
      <c r="A28" t="inlineStr">
        <is>
          <t>- Structural work or unforeseen conditions found once work starts</t>
        </is>
      </c>
    </row>
    <row r="29">
      <c r="A29" t="inlineStr">
        <is>
          <t>- Local authority / building control fees</t>
        </is>
      </c>
    </row>
    <row r="30">
      <c r="A30" t="inlineStr">
        <is>
          <t>- Asbestos survey or removal</t>
        </is>
      </c>
    </row>
    <row r="31">
      <c r="A31" t="inlineStr">
        <is>
          <t>- Variations: changes priced and agreed in writing before the work is done</t>
        </is>
      </c>
    </row>
    <row r="33">
      <c r="A33" s="5" t="inlineStr">
        <is>
          <t>Payment terms</t>
        </is>
      </c>
    </row>
    <row r="34">
      <c r="A34" t="inlineStr">
        <is>
          <t>- Deposit 25% on acceptance, 50% at [milestone], balance 25% on completion within 7 days</t>
        </is>
      </c>
    </row>
    <row r="35">
      <c r="A35" t="inlineStr">
        <is>
          <t>- Late payments incur statutory interest at 8% over the Bank of England base rate plus compensation (Late Payment of Commercial Debts (Interest) Act 1998)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4" customWidth="1" min="1" max="1"/>
    <col width="15" customWidth="1" min="2" max="2"/>
    <col width="60" customWidth="1" min="3" max="3"/>
  </cols>
  <sheetData>
    <row r="1">
      <c r="A1" s="6" t="inlineStr">
        <is>
          <t>Item</t>
        </is>
      </c>
      <c r="B1" s="6" t="inlineStr">
        <is>
          <t>Value</t>
        </is>
      </c>
      <c r="C1" s="6" t="inlineStr">
        <is>
          <t>Notes</t>
        </is>
      </c>
    </row>
    <row r="2">
      <c r="A2" t="inlineStr">
        <is>
          <t>Base hourly rate you pay (£)</t>
        </is>
      </c>
      <c r="B2" s="9" t="n">
        <v>18</v>
      </c>
      <c r="C2" t="inlineStr">
        <is>
          <t>What the person doing the work costs per hour before extras</t>
        </is>
      </c>
    </row>
    <row r="3">
      <c r="A3" t="inlineStr">
        <is>
          <t>Burden % (employer NI, pension, holiday, overheads)</t>
        </is>
      </c>
      <c r="B3" s="10" t="n">
        <v>0.35</v>
      </c>
      <c r="C3" t="inlineStr">
        <is>
          <t>Employer NI is 15% above £5,000/yr; 30-50% total burden is typical</t>
        </is>
      </c>
    </row>
    <row r="4">
      <c r="A4" t="inlineStr">
        <is>
          <t>Loaded hourly rate (£)</t>
        </is>
      </c>
      <c r="B4" s="9">
        <f>ROUND(B2*(1+B3),2)</f>
        <v/>
      </c>
      <c r="C4" t="inlineStr">
        <is>
          <t>The real cost of an hour of labour</t>
        </is>
      </c>
    </row>
    <row r="5">
      <c r="A5" t="inlineStr">
        <is>
          <t>Estimated labour hours</t>
        </is>
      </c>
      <c r="B5" s="11" t="n">
        <v>24</v>
      </c>
      <c r="C5" t="inlineStr">
        <is>
          <t>Be honest, include travel and snagging</t>
        </is>
      </c>
    </row>
    <row r="6">
      <c r="A6" t="inlineStr">
        <is>
          <t>Labour cost (£)</t>
        </is>
      </c>
      <c r="B6" s="9">
        <f>ROUND(B4*B5,2)</f>
        <v/>
      </c>
      <c r="C6" t="inlineStr"/>
    </row>
    <row r="7">
      <c r="A7" t="inlineStr">
        <is>
          <t>Materials at cost (£)</t>
        </is>
      </c>
      <c r="B7" s="9" t="n">
        <v>850</v>
      </c>
      <c r="C7" t="inlineStr">
        <is>
          <t>What the merchant charges you</t>
        </is>
      </c>
    </row>
    <row r="8">
      <c r="A8" t="inlineStr">
        <is>
          <t>Materials markup %</t>
        </is>
      </c>
      <c r="B8" s="10" t="n">
        <v>0.15</v>
      </c>
      <c r="C8" t="inlineStr">
        <is>
          <t>Handling, wastage, collection time; 10-20% is common</t>
        </is>
      </c>
    </row>
    <row r="9">
      <c r="A9" t="inlineStr">
        <is>
          <t>Materials charge (£)</t>
        </is>
      </c>
      <c r="B9" s="9">
        <f>ROUND(B7*(1+B8),2)</f>
        <v/>
      </c>
      <c r="C9" t="inlineStr">
        <is>
          <t>What the customer pays for materials</t>
        </is>
      </c>
    </row>
    <row r="10">
      <c r="A10" t="inlineStr">
        <is>
          <t>Contingency %</t>
        </is>
      </c>
      <c r="B10" s="10" t="n">
        <v>0.1</v>
      </c>
      <c r="C10" t="inlineStr">
        <is>
          <t>Unknowns and overruns; higher for old buildings</t>
        </is>
      </c>
    </row>
    <row r="11">
      <c r="A11" t="inlineStr">
        <is>
          <t>Contingency (£)</t>
        </is>
      </c>
      <c r="B11" s="9">
        <f>ROUND((B6+B9)*B10,2)</f>
        <v/>
      </c>
      <c r="C11" t="inlineStr"/>
    </row>
    <row r="12">
      <c r="A12" t="inlineStr">
        <is>
          <t>Suggested quote total (£)</t>
        </is>
      </c>
      <c r="B12" s="9">
        <f>B6+B9+B11</f>
        <v/>
      </c>
      <c r="C12" t="inlineStr">
        <is>
          <t>Labour + materials charge + contingency (ex VAT)</t>
        </is>
      </c>
    </row>
    <row r="13">
      <c r="A13" t="inlineStr">
        <is>
          <t>Your intended quote price (£, ex VAT)</t>
        </is>
      </c>
      <c r="B13" s="9" t="n">
        <v>3500</v>
      </c>
      <c r="C13" t="inlineStr">
        <is>
          <t>Enter what you actually plan to quote</t>
        </is>
      </c>
    </row>
    <row r="14">
      <c r="A14" t="inlineStr">
        <is>
          <t>True cost to you (£)</t>
        </is>
      </c>
      <c r="B14" s="9">
        <f>B6+B7</f>
        <v/>
      </c>
      <c r="C14" t="inlineStr">
        <is>
          <t>Loaded labour + materials at cost</t>
        </is>
      </c>
    </row>
    <row r="15">
      <c r="A15" t="inlineStr">
        <is>
          <t>Profit at your price (£)</t>
        </is>
      </c>
      <c r="B15" s="9">
        <f>B13-B14</f>
        <v/>
      </c>
      <c r="C15" t="inlineStr"/>
    </row>
    <row r="16">
      <c r="A16" t="inlineStr">
        <is>
          <t>Margin % at your price</t>
        </is>
      </c>
      <c r="B16" s="12">
        <f>IF(B13=0,0,ROUND((B13-B14)/B13,4))</f>
        <v/>
      </c>
      <c r="C16" t="inlineStr">
        <is>
          <t>Profit as % of price</t>
        </is>
      </c>
    </row>
    <row r="17">
      <c r="A17" t="inlineStr">
        <is>
          <t>Margin check</t>
        </is>
      </c>
      <c r="B17">
        <f>IF(B13=0,"Enter your price",IF(B16&lt;0.15,"WARNING: margin under 15%","OK: margin 15% or better"))</f>
        <v/>
      </c>
      <c r="C17" t="inlineStr">
        <is>
          <t>Under 15% and one bad day wipes the job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2026-07-15T09:15:32Z</dcterms:created>
  <dcterms:modified xmlns:dcterms="http://purl.org/dc/terms/" xmlns:xsi="http://www.w3.org/2001/XMLSchema-instance" xsi:type="dcterms:W3CDTF">2026-07-15T09:15:32Z</dcterms:modified>
</cp:coreProperties>
</file>