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Fortnightly Timeshee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DD/MM/YYYY"/>
    <numFmt numFmtId="166" formatCode="hh:mm"/>
    <numFmt numFmtId="167" formatCode="£#,##0.00"/>
  </numFmts>
  <fonts count="4">
    <font>
      <name val="Calibri"/>
      <family val="2"/>
      <color theme="1"/>
      <sz val="11"/>
      <scheme val="minor"/>
    </font>
    <font>
      <b val="1"/>
      <color rgb="00FFFFFF"/>
    </font>
    <font>
      <b val="1"/>
    </font>
    <font>
      <b val="1"/>
      <color rgb="001F3B7A"/>
      <sz val="14"/>
    </font>
  </fonts>
  <fills count="4">
    <fill>
      <patternFill/>
    </fill>
    <fill>
      <patternFill patternType="gray125"/>
    </fill>
    <fill>
      <patternFill patternType="solid">
        <fgColor rgb="001F3B7A"/>
      </patternFill>
    </fill>
    <fill>
      <patternFill patternType="solid">
        <fgColor rgb="00E6ECF7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0" fillId="0" borderId="1" pivotButton="0" quotePrefix="0" xfId="0"/>
    <xf numFmtId="0" fontId="0" fillId="0" borderId="1" pivotButton="0" quotePrefix="0" xfId="0"/>
    <xf numFmtId="166" fontId="0" fillId="0" borderId="1" pivotButton="0" quotePrefix="0" xfId="0"/>
    <xf numFmtId="2" fontId="0" fillId="0" borderId="1" pivotButton="0" quotePrefix="0" xfId="0"/>
    <xf numFmtId="2" fontId="2" fillId="3" borderId="0" pivotButton="0" quotePrefix="0" xfId="0"/>
    <xf numFmtId="2" fontId="0" fillId="0" borderId="0" pivotButton="0" quotePrefix="0" xfId="0"/>
    <xf numFmtId="167" fontId="0" fillId="0" borderId="0" pivotButton="0" quotePrefix="0" xfId="0"/>
    <xf numFmtId="167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Fortnightly Timesheet (UK)</t>
        </is>
      </c>
    </row>
    <row r="3">
      <c r="A3" t="inlineStr">
        <is>
          <t>What it does: log start time, break minutes and end time per day; total hours,</t>
        </is>
      </c>
    </row>
    <row r="4">
      <c r="A4" t="inlineStr">
        <is>
          <t>standard hours and overtime hours are worked out automatically, with weekly totals</t>
        </is>
      </c>
    </row>
    <row r="5">
      <c r="A5" t="inlineStr">
        <is>
          <t>and an optional pay estimate.</t>
        </is>
      </c>
    </row>
    <row r="6">
      <c r="A6" t="inlineStr"/>
    </row>
    <row r="7">
      <c r="A7" t="inlineStr">
        <is>
          <t>How to use:</t>
        </is>
      </c>
    </row>
    <row r="8">
      <c r="A8" t="inlineStr">
        <is>
          <t>1. Enter the date, start time (hh:mm), break in minutes and end time for each day worked.</t>
        </is>
      </c>
    </row>
    <row r="9">
      <c r="A9" t="inlineStr">
        <is>
          <t>2. Total hours, standard hours and overtime calculate automatically.</t>
        </is>
      </c>
    </row>
    <row r="10">
      <c r="A10" t="inlineStr">
        <is>
          <t>3. Edit 'Standard hours per day' below the table (default 8) to set when overtime starts.</t>
        </is>
      </c>
    </row>
    <row r="11">
      <c r="A11" t="inlineStr">
        <is>
          <t>4. Optional: set an hourly rate and overtime multiplier for an estimated pay figure.</t>
        </is>
      </c>
    </row>
    <row r="12">
      <c r="A12" t="inlineStr"/>
    </row>
    <row r="13">
      <c r="A13" t="inlineStr">
        <is>
          <t>Assumptions:</t>
        </is>
      </c>
    </row>
    <row r="14">
      <c r="A14" t="inlineStr">
        <is>
          <t>- Overtime = any hours above the standard hours per day figure you set (default 8).</t>
        </is>
      </c>
    </row>
    <row r="15">
      <c r="A15" t="inlineStr">
        <is>
          <t>- Overnight shifts are handled: if the end time is before the start time the sheet adds a day.</t>
        </is>
      </c>
    </row>
    <row r="16">
      <c r="A16" t="inlineStr">
        <is>
          <t>- The pay estimate is gross pay before tax and NI. It is a guide, not payroll.</t>
        </is>
      </c>
    </row>
    <row r="17">
      <c r="A17" t="inlineStr">
        <is>
          <t>- Fortnightly layout: 14 day rows across two weeks.</t>
        </is>
      </c>
    </row>
    <row r="18">
      <c r="A18" t="inlineStr"/>
    </row>
    <row r="19">
      <c r="A19" t="inlineStr">
        <is>
          <t>Works in Excel and Google Sheets (no macros, portable formulas only).</t>
        </is>
      </c>
    </row>
    <row r="21">
      <c r="A21" s="2" t="inlineStr">
        <is>
          <t>Built by Digital Adaption. Free download from https://digitaladaption.co.uk/downloads/timesheet-template/</t>
        </is>
      </c>
    </row>
    <row r="22">
      <c r="A22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1" customWidth="1" min="2" max="2"/>
    <col width="11" customWidth="1" min="3" max="3"/>
    <col width="12" customWidth="1" min="4" max="4"/>
    <col width="11" customWidth="1" min="5" max="5"/>
    <col width="12" customWidth="1" min="6" max="6"/>
    <col width="14" customWidth="1" min="7" max="7"/>
    <col width="14" customWidth="1" min="8" max="8"/>
    <col width="26" customWidth="1" min="9" max="9"/>
  </cols>
  <sheetData>
    <row r="1">
      <c r="A1" s="3" t="inlineStr">
        <is>
          <t>Date</t>
        </is>
      </c>
      <c r="B1" s="3" t="inlineStr">
        <is>
          <t>Day</t>
        </is>
      </c>
      <c r="C1" s="3" t="inlineStr">
        <is>
          <t>Start time</t>
        </is>
      </c>
      <c r="D1" s="3" t="inlineStr">
        <is>
          <t>Break (mins)</t>
        </is>
      </c>
      <c r="E1" s="3" t="inlineStr">
        <is>
          <t>End time</t>
        </is>
      </c>
      <c r="F1" s="3" t="inlineStr">
        <is>
          <t>Total hours</t>
        </is>
      </c>
      <c r="G1" s="3" t="inlineStr">
        <is>
          <t>Standard hours</t>
        </is>
      </c>
      <c r="H1" s="3" t="inlineStr">
        <is>
          <t>Overtime hours</t>
        </is>
      </c>
      <c r="I1" s="3" t="inlineStr">
        <is>
          <t>Notes</t>
        </is>
      </c>
    </row>
    <row r="2">
      <c r="A2" s="4" t="n">
        <v>46216</v>
      </c>
      <c r="B2" s="5">
        <f>IF(A2="","",TEXT(A2,"ddd"))</f>
        <v/>
      </c>
      <c r="C2" s="6" t="n">
        <v>0.375</v>
      </c>
      <c r="D2" s="5" t="n">
        <v>30</v>
      </c>
      <c r="E2" s="6" t="n">
        <v>0.7291666666666666</v>
      </c>
      <c r="F2" s="7">
        <f>IF(OR(C2="",E2=""),"",ROUND((E2-C2+IF(E2&lt;C2,1,0))*24-IF(D2="",0,D2)/60,2))</f>
        <v/>
      </c>
      <c r="G2" s="7">
        <f>IF(F2="","",MIN(F2,$B$19))</f>
        <v/>
      </c>
      <c r="H2" s="7">
        <f>IF(F2="","",MAX(0,F2-$B$19))</f>
        <v/>
      </c>
      <c r="I2" s="5" t="n"/>
    </row>
    <row r="3">
      <c r="A3" s="4" t="n">
        <v>46217</v>
      </c>
      <c r="B3" s="5">
        <f>IF(A3="","",TEXT(A3,"ddd"))</f>
        <v/>
      </c>
      <c r="C3" s="6" t="n">
        <v>0.375</v>
      </c>
      <c r="D3" s="5" t="n">
        <v>30</v>
      </c>
      <c r="E3" s="6" t="n">
        <v>0.75</v>
      </c>
      <c r="F3" s="7">
        <f>IF(OR(C3="",E3=""),"",ROUND((E3-C3+IF(E3&lt;C3,1,0))*24-IF(D3="",0,D3)/60,2))</f>
        <v/>
      </c>
      <c r="G3" s="7">
        <f>IF(F3="","",MIN(F3,$B$19))</f>
        <v/>
      </c>
      <c r="H3" s="7">
        <f>IF(F3="","",MAX(0,F3-$B$19))</f>
        <v/>
      </c>
      <c r="I3" s="5" t="n"/>
    </row>
    <row r="4">
      <c r="A4" s="4" t="n"/>
      <c r="B4" s="5">
        <f>IF(A4="","",TEXT(A4,"ddd"))</f>
        <v/>
      </c>
      <c r="C4" s="6" t="n"/>
      <c r="D4" s="5" t="n"/>
      <c r="E4" s="6" t="n"/>
      <c r="F4" s="7">
        <f>IF(OR(C4="",E4=""),"",ROUND((E4-C4+IF(E4&lt;C4,1,0))*24-IF(D4="",0,D4)/60,2))</f>
        <v/>
      </c>
      <c r="G4" s="7">
        <f>IF(F4="","",MIN(F4,$B$19))</f>
        <v/>
      </c>
      <c r="H4" s="7">
        <f>IF(F4="","",MAX(0,F4-$B$19))</f>
        <v/>
      </c>
      <c r="I4" s="5" t="n"/>
    </row>
    <row r="5">
      <c r="A5" s="4" t="n"/>
      <c r="B5" s="5">
        <f>IF(A5="","",TEXT(A5,"ddd"))</f>
        <v/>
      </c>
      <c r="C5" s="6" t="n"/>
      <c r="D5" s="5" t="n"/>
      <c r="E5" s="6" t="n"/>
      <c r="F5" s="7">
        <f>IF(OR(C5="",E5=""),"",ROUND((E5-C5+IF(E5&lt;C5,1,0))*24-IF(D5="",0,D5)/60,2))</f>
        <v/>
      </c>
      <c r="G5" s="7">
        <f>IF(F5="","",MIN(F5,$B$19))</f>
        <v/>
      </c>
      <c r="H5" s="7">
        <f>IF(F5="","",MAX(0,F5-$B$19))</f>
        <v/>
      </c>
      <c r="I5" s="5" t="n"/>
    </row>
    <row r="6">
      <c r="A6" s="4" t="n"/>
      <c r="B6" s="5">
        <f>IF(A6="","",TEXT(A6,"ddd"))</f>
        <v/>
      </c>
      <c r="C6" s="6" t="n"/>
      <c r="D6" s="5" t="n"/>
      <c r="E6" s="6" t="n"/>
      <c r="F6" s="7">
        <f>IF(OR(C6="",E6=""),"",ROUND((E6-C6+IF(E6&lt;C6,1,0))*24-IF(D6="",0,D6)/60,2))</f>
        <v/>
      </c>
      <c r="G6" s="7">
        <f>IF(F6="","",MIN(F6,$B$19))</f>
        <v/>
      </c>
      <c r="H6" s="7">
        <f>IF(F6="","",MAX(0,F6-$B$19))</f>
        <v/>
      </c>
      <c r="I6" s="5" t="n"/>
    </row>
    <row r="7">
      <c r="A7" s="4" t="n"/>
      <c r="B7" s="5">
        <f>IF(A7="","",TEXT(A7,"ddd"))</f>
        <v/>
      </c>
      <c r="C7" s="6" t="n"/>
      <c r="D7" s="5" t="n"/>
      <c r="E7" s="6" t="n"/>
      <c r="F7" s="7">
        <f>IF(OR(C7="",E7=""),"",ROUND((E7-C7+IF(E7&lt;C7,1,0))*24-IF(D7="",0,D7)/60,2))</f>
        <v/>
      </c>
      <c r="G7" s="7">
        <f>IF(F7="","",MIN(F7,$B$19))</f>
        <v/>
      </c>
      <c r="H7" s="7">
        <f>IF(F7="","",MAX(0,F7-$B$19))</f>
        <v/>
      </c>
      <c r="I7" s="5" t="n"/>
    </row>
    <row r="8">
      <c r="A8" s="4" t="n"/>
      <c r="B8" s="5">
        <f>IF(A8="","",TEXT(A8,"ddd"))</f>
        <v/>
      </c>
      <c r="C8" s="6" t="n"/>
      <c r="D8" s="5" t="n"/>
      <c r="E8" s="6" t="n"/>
      <c r="F8" s="7">
        <f>IF(OR(C8="",E8=""),"",ROUND((E8-C8+IF(E8&lt;C8,1,0))*24-IF(D8="",0,D8)/60,2))</f>
        <v/>
      </c>
      <c r="G8" s="7">
        <f>IF(F8="","",MIN(F8,$B$19))</f>
        <v/>
      </c>
      <c r="H8" s="7">
        <f>IF(F8="","",MAX(0,F8-$B$19))</f>
        <v/>
      </c>
      <c r="I8" s="5" t="n"/>
    </row>
    <row r="9">
      <c r="A9" s="4" t="n"/>
      <c r="B9" s="5">
        <f>IF(A9="","",TEXT(A9,"ddd"))</f>
        <v/>
      </c>
      <c r="C9" s="6" t="n"/>
      <c r="D9" s="5" t="n"/>
      <c r="E9" s="6" t="n"/>
      <c r="F9" s="7">
        <f>IF(OR(C9="",E9=""),"",ROUND((E9-C9+IF(E9&lt;C9,1,0))*24-IF(D9="",0,D9)/60,2))</f>
        <v/>
      </c>
      <c r="G9" s="7">
        <f>IF(F9="","",MIN(F9,$B$19))</f>
        <v/>
      </c>
      <c r="H9" s="7">
        <f>IF(F9="","",MAX(0,F9-$B$19))</f>
        <v/>
      </c>
      <c r="I9" s="5" t="n"/>
    </row>
    <row r="10">
      <c r="A10" s="4" t="n"/>
      <c r="B10" s="5">
        <f>IF(A10="","",TEXT(A10,"ddd"))</f>
        <v/>
      </c>
      <c r="C10" s="6" t="n"/>
      <c r="D10" s="5" t="n"/>
      <c r="E10" s="6" t="n"/>
      <c r="F10" s="7">
        <f>IF(OR(C10="",E10=""),"",ROUND((E10-C10+IF(E10&lt;C10,1,0))*24-IF(D10="",0,D10)/60,2))</f>
        <v/>
      </c>
      <c r="G10" s="7">
        <f>IF(F10="","",MIN(F10,$B$19))</f>
        <v/>
      </c>
      <c r="H10" s="7">
        <f>IF(F10="","",MAX(0,F10-$B$19))</f>
        <v/>
      </c>
      <c r="I10" s="5" t="n"/>
    </row>
    <row r="11">
      <c r="A11" s="4" t="n"/>
      <c r="B11" s="5">
        <f>IF(A11="","",TEXT(A11,"ddd"))</f>
        <v/>
      </c>
      <c r="C11" s="6" t="n"/>
      <c r="D11" s="5" t="n"/>
      <c r="E11" s="6" t="n"/>
      <c r="F11" s="7">
        <f>IF(OR(C11="",E11=""),"",ROUND((E11-C11+IF(E11&lt;C11,1,0))*24-IF(D11="",0,D11)/60,2))</f>
        <v/>
      </c>
      <c r="G11" s="7">
        <f>IF(F11="","",MIN(F11,$B$19))</f>
        <v/>
      </c>
      <c r="H11" s="7">
        <f>IF(F11="","",MAX(0,F11-$B$19))</f>
        <v/>
      </c>
      <c r="I11" s="5" t="n"/>
    </row>
    <row r="12">
      <c r="A12" s="4" t="n"/>
      <c r="B12" s="5">
        <f>IF(A12="","",TEXT(A12,"ddd"))</f>
        <v/>
      </c>
      <c r="C12" s="6" t="n"/>
      <c r="D12" s="5" t="n"/>
      <c r="E12" s="6" t="n"/>
      <c r="F12" s="7">
        <f>IF(OR(C12="",E12=""),"",ROUND((E12-C12+IF(E12&lt;C12,1,0))*24-IF(D12="",0,D12)/60,2))</f>
        <v/>
      </c>
      <c r="G12" s="7">
        <f>IF(F12="","",MIN(F12,$B$19))</f>
        <v/>
      </c>
      <c r="H12" s="7">
        <f>IF(F12="","",MAX(0,F12-$B$19))</f>
        <v/>
      </c>
      <c r="I12" s="5" t="n"/>
    </row>
    <row r="13">
      <c r="A13" s="4" t="n"/>
      <c r="B13" s="5">
        <f>IF(A13="","",TEXT(A13,"ddd"))</f>
        <v/>
      </c>
      <c r="C13" s="6" t="n"/>
      <c r="D13" s="5" t="n"/>
      <c r="E13" s="6" t="n"/>
      <c r="F13" s="7">
        <f>IF(OR(C13="",E13=""),"",ROUND((E13-C13+IF(E13&lt;C13,1,0))*24-IF(D13="",0,D13)/60,2))</f>
        <v/>
      </c>
      <c r="G13" s="7">
        <f>IF(F13="","",MIN(F13,$B$19))</f>
        <v/>
      </c>
      <c r="H13" s="7">
        <f>IF(F13="","",MAX(0,F13-$B$19))</f>
        <v/>
      </c>
      <c r="I13" s="5" t="n"/>
    </row>
    <row r="14">
      <c r="A14" s="4" t="n"/>
      <c r="B14" s="5">
        <f>IF(A14="","",TEXT(A14,"ddd"))</f>
        <v/>
      </c>
      <c r="C14" s="6" t="n"/>
      <c r="D14" s="5" t="n"/>
      <c r="E14" s="6" t="n"/>
      <c r="F14" s="7">
        <f>IF(OR(C14="",E14=""),"",ROUND((E14-C14+IF(E14&lt;C14,1,0))*24-IF(D14="",0,D14)/60,2))</f>
        <v/>
      </c>
      <c r="G14" s="7">
        <f>IF(F14="","",MIN(F14,$B$19))</f>
        <v/>
      </c>
      <c r="H14" s="7">
        <f>IF(F14="","",MAX(0,F14-$B$19))</f>
        <v/>
      </c>
      <c r="I14" s="5" t="n"/>
    </row>
    <row r="15">
      <c r="A15" s="4" t="n"/>
      <c r="B15" s="5">
        <f>IF(A15="","",TEXT(A15,"ddd"))</f>
        <v/>
      </c>
      <c r="C15" s="6" t="n"/>
      <c r="D15" s="5" t="n"/>
      <c r="E15" s="6" t="n"/>
      <c r="F15" s="7">
        <f>IF(OR(C15="",E15=""),"",ROUND((E15-C15+IF(E15&lt;C15,1,0))*24-IF(D15="",0,D15)/60,2))</f>
        <v/>
      </c>
      <c r="G15" s="7">
        <f>IF(F15="","",MIN(F15,$B$19))</f>
        <v/>
      </c>
      <c r="H15" s="7">
        <f>IF(F15="","",MAX(0,F15-$B$19))</f>
        <v/>
      </c>
      <c r="I15" s="5" t="n"/>
    </row>
    <row r="17">
      <c r="E17" s="2" t="inlineStr">
        <is>
          <t>Totals</t>
        </is>
      </c>
      <c r="F17" s="8">
        <f>SUM(F2:F15)</f>
        <v/>
      </c>
      <c r="G17" s="8">
        <f>SUM(G2:G15)</f>
        <v/>
      </c>
      <c r="H17" s="8">
        <f>SUM(H2:H15)</f>
        <v/>
      </c>
    </row>
    <row r="19">
      <c r="A19" s="2" t="inlineStr">
        <is>
          <t>Standard hours per day (edit)</t>
        </is>
      </c>
      <c r="B19" s="9" t="n">
        <v>8</v>
      </c>
    </row>
    <row r="20">
      <c r="A20" s="2" t="inlineStr">
        <is>
          <t>Hourly rate (£, optional)</t>
        </is>
      </c>
      <c r="B20" s="10" t="n">
        <v>15</v>
      </c>
    </row>
    <row r="21">
      <c r="A21" s="2" t="inlineStr">
        <is>
          <t>Overtime multiplier (edit)</t>
        </is>
      </c>
      <c r="B21" t="n">
        <v>1.5</v>
      </c>
    </row>
    <row r="22">
      <c r="A22" s="2" t="inlineStr">
        <is>
          <t>Estimated pay (standard + overtime)</t>
        </is>
      </c>
      <c r="B22" s="11">
        <f>ROUND(G17*B20+H17*B20*B21,2)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2026-07-15T08:53:41Z</dcterms:created>
  <dcterms:modified xmlns:dcterms="http://purl.org/dc/terms/" xmlns:xsi="http://www.w3.org/2001/XMLSchema-instance" xsi:type="dcterms:W3CDTF">2026-07-15T08:53:41Z</dcterms:modified>
</cp:coreProperties>
</file>