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ADME" sheetId="1" state="visible" r:id="rId1"/>
    <sheet xmlns:r="http://schemas.openxmlformats.org/officeDocument/2006/relationships" name="Invoice register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£#,##0.00"/>
    <numFmt numFmtId="165" formatCode="DD/MM/YYYY"/>
  </numFmts>
  <fonts count="5">
    <font>
      <name val="Calibri"/>
      <family val="2"/>
      <color theme="1"/>
      <sz val="11"/>
      <scheme val="minor"/>
    </font>
    <font>
      <b val="1"/>
      <color rgb="001F3B7A"/>
      <sz val="14"/>
    </font>
    <font>
      <b val="1"/>
      <color rgb="00FFFFFF"/>
    </font>
    <font>
      <b val="1"/>
    </font>
    <font>
      <b val="1"/>
      <color rgb="00C00000"/>
    </font>
  </fonts>
  <fills count="3">
    <fill>
      <patternFill/>
    </fill>
    <fill>
      <patternFill patternType="gray125"/>
    </fill>
    <fill>
      <patternFill patternType="solid">
        <fgColor rgb="001F3B7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pivotButton="0" quotePrefix="0" xfId="0"/>
    <xf numFmtId="0" fontId="2" fillId="2" borderId="0" pivotButton="0" quotePrefix="0" xfId="0"/>
    <xf numFmtId="165" fontId="0" fillId="0" borderId="0" pivotButton="0" quotePrefix="0" xfId="0"/>
    <xf numFmtId="164" fontId="0" fillId="0" borderId="0" pivotButton="0" quotePrefix="0" xfId="0"/>
    <xf numFmtId="0" fontId="3" fillId="0" borderId="0" pivotButton="0" quotePrefix="0" xfId="0"/>
    <xf numFmtId="0" fontId="4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17"/>
  <sheetViews>
    <sheetView workbookViewId="0">
      <selection activeCell="A1" sqref="A1"/>
    </sheetView>
  </sheetViews>
  <sheetFormatPr baseColWidth="8" defaultRowHeight="15"/>
  <cols>
    <col width="110" customWidth="1" min="1" max="1"/>
  </cols>
  <sheetData>
    <row r="1">
      <c r="A1" s="1" t="inlineStr">
        <is>
          <t>Unpaid Invoice Tracker (UK)</t>
        </is>
      </c>
    </row>
    <row r="2">
      <c r="A2" t="inlineStr"/>
    </row>
    <row r="3">
      <c r="A3" t="inlineStr">
        <is>
          <t>What it does: a register of every invoice you have issued, with days overdue calculated automatically</t>
        </is>
      </c>
    </row>
    <row r="4">
      <c r="A4" t="inlineStr">
        <is>
          <t>against today's date and an escalation-stage dropdown so you always know the next chase action.</t>
        </is>
      </c>
    </row>
    <row r="5">
      <c r="A5" t="inlineStr"/>
    </row>
    <row r="6">
      <c r="A6" t="inlineStr">
        <is>
          <t>How to use:</t>
        </is>
      </c>
    </row>
    <row r="7">
      <c r="A7" t="inlineStr">
        <is>
          <t>1) Log every invoice on the Invoice register tab when you send it (number, customer, dates, amount).</t>
        </is>
      </c>
    </row>
    <row r="8">
      <c r="A8" t="inlineStr">
        <is>
          <t>2) When paid, enter the date in Date paid. Days overdue and Status clear automatically.</t>
        </is>
      </c>
    </row>
    <row r="9">
      <c r="A9" t="inlineStr">
        <is>
          <t>3) Each time you chase, set the Escalation stage dropdown: Reminder 1 &gt; Reminder 2 &gt; Final notice &gt; LBA sent &gt; Court (MCOL).</t>
        </is>
      </c>
    </row>
    <row r="10">
      <c r="A10" t="inlineStr">
        <is>
          <t>4) Work anything at Final notice or beyond using the debt-recovery-roadmap.docx in this pack.</t>
        </is>
      </c>
    </row>
    <row r="11">
      <c r="A11" t="inlineStr"/>
    </row>
    <row r="12">
      <c r="A12" t="inlineStr">
        <is>
          <t>Assumptions: dates are UK format; Days overdue uses TODAY() so it refreshes every time you open the file.</t>
        </is>
      </c>
    </row>
    <row r="13">
      <c r="A13" t="inlineStr">
        <is>
          <t>Statutory interest (8% over Bank of England base) can be calculated at</t>
        </is>
      </c>
    </row>
    <row r="14">
      <c r="A14" t="inlineStr">
        <is>
          <t>https://digitaladaption.co.uk/tools/late-payment-interest-calculator/</t>
        </is>
      </c>
    </row>
    <row r="15">
      <c r="A15" t="inlineStr"/>
    </row>
    <row r="16">
      <c r="A16" t="inlineStr">
        <is>
          <t>Built by Digital Adaption: https://digitaladaption.co.uk/downloads/unpaid-invoice-tracker/</t>
        </is>
      </c>
    </row>
    <row r="17">
      <c r="A17" t="inlineStr">
        <is>
          <t>Rates and court fees last checked: 15 July 2026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4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26" customWidth="1" min="2" max="2"/>
    <col width="13" customWidth="1" min="3" max="3"/>
    <col width="13" customWidth="1" min="4" max="4"/>
    <col width="12" customWidth="1" min="5" max="5"/>
    <col width="12" customWidth="1" min="6" max="6"/>
    <col width="13" customWidth="1" min="7" max="7"/>
    <col width="11" customWidth="1" min="8" max="8"/>
    <col width="16" customWidth="1" min="9" max="9"/>
    <col width="40" customWidth="1" min="10" max="10"/>
  </cols>
  <sheetData>
    <row r="1">
      <c r="A1" s="2" t="inlineStr">
        <is>
          <t>Invoice no</t>
        </is>
      </c>
      <c r="B1" s="2" t="inlineStr">
        <is>
          <t>Customer</t>
        </is>
      </c>
      <c r="C1" s="2" t="inlineStr">
        <is>
          <t>Invoice date</t>
        </is>
      </c>
      <c r="D1" s="2" t="inlineStr">
        <is>
          <t>Due date</t>
        </is>
      </c>
      <c r="E1" s="2" t="inlineStr">
        <is>
          <t>Amount (£)</t>
        </is>
      </c>
      <c r="F1" s="2" t="inlineStr">
        <is>
          <t>Date paid</t>
        </is>
      </c>
      <c r="G1" s="2" t="inlineStr">
        <is>
          <t>Days overdue</t>
        </is>
      </c>
      <c r="H1" s="2" t="inlineStr">
        <is>
          <t>Status</t>
        </is>
      </c>
      <c r="I1" s="2" t="inlineStr">
        <is>
          <t>Escalation stage</t>
        </is>
      </c>
      <c r="J1" s="2" t="inlineStr">
        <is>
          <t>Notes</t>
        </is>
      </c>
    </row>
    <row r="2">
      <c r="A2" t="inlineStr">
        <is>
          <t>INV-2026-014</t>
        </is>
      </c>
      <c r="B2" t="inlineStr">
        <is>
          <t>Acme Engineering Ltd</t>
        </is>
      </c>
      <c r="C2" s="3" t="n">
        <v>46162</v>
      </c>
      <c r="D2" s="3" t="n">
        <v>46176</v>
      </c>
      <c r="E2" s="4" t="n">
        <v>1450</v>
      </c>
      <c r="F2" s="3" t="n"/>
      <c r="G2">
        <f>IF(A2="","",IF(F2&lt;&gt;"",0,MAX(0,TODAY()-D2)))</f>
        <v/>
      </c>
      <c r="H2">
        <f>IF(A2="","",IF(F2&lt;&gt;"","Paid",IF(TODAY()&gt;D2,"OVERDUE","Not due")))</f>
        <v/>
      </c>
      <c r="I2" t="inlineStr">
        <is>
          <t>Final notice</t>
        </is>
      </c>
      <c r="J2" t="inlineStr">
        <is>
          <t>Promised payment 10 July, not received</t>
        </is>
      </c>
    </row>
    <row r="3">
      <c r="A3" t="inlineStr">
        <is>
          <t>INV-2026-021</t>
        </is>
      </c>
      <c r="B3" t="inlineStr">
        <is>
          <t>Bright Retail Group</t>
        </is>
      </c>
      <c r="C3" s="3" t="n">
        <v>46185</v>
      </c>
      <c r="D3" s="3" t="n">
        <v>46199</v>
      </c>
      <c r="E3" s="4" t="n">
        <v>820.5</v>
      </c>
      <c r="F3" s="3" t="n"/>
      <c r="G3">
        <f>IF(A3="","",IF(F3&lt;&gt;"",0,MAX(0,TODAY()-D3)))</f>
        <v/>
      </c>
      <c r="H3">
        <f>IF(A3="","",IF(F3&lt;&gt;"","Paid",IF(TODAY()&gt;D3,"OVERDUE","Not due")))</f>
        <v/>
      </c>
      <c r="I3" t="inlineStr">
        <is>
          <t>Reminder 1</t>
        </is>
      </c>
      <c r="J3" t="inlineStr">
        <is>
          <t>AP contact: Sam, sam@brightretail.example</t>
        </is>
      </c>
    </row>
    <row r="4">
      <c r="A4" t="inlineStr">
        <is>
          <t>INV-2026-019</t>
        </is>
      </c>
      <c r="B4" t="inlineStr">
        <is>
          <t>Harbour Media</t>
        </is>
      </c>
      <c r="C4" s="3" t="n">
        <v>46174</v>
      </c>
      <c r="D4" s="3" t="n">
        <v>46188</v>
      </c>
      <c r="E4" s="4" t="n">
        <v>300</v>
      </c>
      <c r="F4" s="3" t="n">
        <v>46193</v>
      </c>
      <c r="G4">
        <f>IF(A4="","",IF(F4&lt;&gt;"",0,MAX(0,TODAY()-D4)))</f>
        <v/>
      </c>
      <c r="H4">
        <f>IF(A4="","",IF(F4&lt;&gt;"","Paid",IF(TODAY()&gt;D4,"OVERDUE","Not due")))</f>
        <v/>
      </c>
      <c r="I4" t="inlineStr">
        <is>
          <t>Paid</t>
        </is>
      </c>
      <c r="J4" t="inlineStr">
        <is>
          <t>Paid after reminder 1</t>
        </is>
      </c>
    </row>
    <row r="5">
      <c r="C5" s="3" t="n"/>
      <c r="D5" s="3" t="n"/>
      <c r="E5" s="4" t="n"/>
      <c r="F5" s="3" t="n"/>
      <c r="G5">
        <f>IF(A5="","",IF(F5&lt;&gt;"",0,MAX(0,TODAY()-D5)))</f>
        <v/>
      </c>
      <c r="H5">
        <f>IF(A5="","",IF(F5&lt;&gt;"","Paid",IF(TODAY()&gt;D5,"OVERDUE","Not due")))</f>
        <v/>
      </c>
    </row>
    <row r="6">
      <c r="C6" s="3" t="n"/>
      <c r="D6" s="3" t="n"/>
      <c r="E6" s="4" t="n"/>
      <c r="F6" s="3" t="n"/>
      <c r="G6">
        <f>IF(A6="","",IF(F6&lt;&gt;"",0,MAX(0,TODAY()-D6)))</f>
        <v/>
      </c>
      <c r="H6">
        <f>IF(A6="","",IF(F6&lt;&gt;"","Paid",IF(TODAY()&gt;D6,"OVERDUE","Not due")))</f>
        <v/>
      </c>
    </row>
    <row r="7">
      <c r="C7" s="3" t="n"/>
      <c r="D7" s="3" t="n"/>
      <c r="E7" s="4" t="n"/>
      <c r="F7" s="3" t="n"/>
      <c r="G7">
        <f>IF(A7="","",IF(F7&lt;&gt;"",0,MAX(0,TODAY()-D7)))</f>
        <v/>
      </c>
      <c r="H7">
        <f>IF(A7="","",IF(F7&lt;&gt;"","Paid",IF(TODAY()&gt;D7,"OVERDUE","Not due")))</f>
        <v/>
      </c>
    </row>
    <row r="8">
      <c r="C8" s="3" t="n"/>
      <c r="D8" s="3" t="n"/>
      <c r="E8" s="4" t="n"/>
      <c r="F8" s="3" t="n"/>
      <c r="G8">
        <f>IF(A8="","",IF(F8&lt;&gt;"",0,MAX(0,TODAY()-D8)))</f>
        <v/>
      </c>
      <c r="H8">
        <f>IF(A8="","",IF(F8&lt;&gt;"","Paid",IF(TODAY()&gt;D8,"OVERDUE","Not due")))</f>
        <v/>
      </c>
    </row>
    <row r="9">
      <c r="C9" s="3" t="n"/>
      <c r="D9" s="3" t="n"/>
      <c r="E9" s="4" t="n"/>
      <c r="F9" s="3" t="n"/>
      <c r="G9">
        <f>IF(A9="","",IF(F9&lt;&gt;"",0,MAX(0,TODAY()-D9)))</f>
        <v/>
      </c>
      <c r="H9">
        <f>IF(A9="","",IF(F9&lt;&gt;"","Paid",IF(TODAY()&gt;D9,"OVERDUE","Not due")))</f>
        <v/>
      </c>
    </row>
    <row r="10">
      <c r="C10" s="3" t="n"/>
      <c r="D10" s="3" t="n"/>
      <c r="E10" s="4" t="n"/>
      <c r="F10" s="3" t="n"/>
      <c r="G10">
        <f>IF(A10="","",IF(F10&lt;&gt;"",0,MAX(0,TODAY()-D10)))</f>
        <v/>
      </c>
      <c r="H10">
        <f>IF(A10="","",IF(F10&lt;&gt;"","Paid",IF(TODAY()&gt;D10,"OVERDUE","Not due")))</f>
        <v/>
      </c>
    </row>
    <row r="11">
      <c r="C11" s="3" t="n"/>
      <c r="D11" s="3" t="n"/>
      <c r="E11" s="4" t="n"/>
      <c r="F11" s="3" t="n"/>
      <c r="G11">
        <f>IF(A11="","",IF(F11&lt;&gt;"",0,MAX(0,TODAY()-D11)))</f>
        <v/>
      </c>
      <c r="H11">
        <f>IF(A11="","",IF(F11&lt;&gt;"","Paid",IF(TODAY()&gt;D11,"OVERDUE","Not due")))</f>
        <v/>
      </c>
    </row>
    <row r="12">
      <c r="C12" s="3" t="n"/>
      <c r="D12" s="3" t="n"/>
      <c r="E12" s="4" t="n"/>
      <c r="F12" s="3" t="n"/>
      <c r="G12">
        <f>IF(A12="","",IF(F12&lt;&gt;"",0,MAX(0,TODAY()-D12)))</f>
        <v/>
      </c>
      <c r="H12">
        <f>IF(A12="","",IF(F12&lt;&gt;"","Paid",IF(TODAY()&gt;D12,"OVERDUE","Not due")))</f>
        <v/>
      </c>
    </row>
    <row r="13">
      <c r="C13" s="3" t="n"/>
      <c r="D13" s="3" t="n"/>
      <c r="E13" s="4" t="n"/>
      <c r="F13" s="3" t="n"/>
      <c r="G13">
        <f>IF(A13="","",IF(F13&lt;&gt;"",0,MAX(0,TODAY()-D13)))</f>
        <v/>
      </c>
      <c r="H13">
        <f>IF(A13="","",IF(F13&lt;&gt;"","Paid",IF(TODAY()&gt;D13,"OVERDUE","Not due")))</f>
        <v/>
      </c>
    </row>
    <row r="14">
      <c r="C14" s="3" t="n"/>
      <c r="D14" s="3" t="n"/>
      <c r="E14" s="4" t="n"/>
      <c r="F14" s="3" t="n"/>
      <c r="G14">
        <f>IF(A14="","",IF(F14&lt;&gt;"",0,MAX(0,TODAY()-D14)))</f>
        <v/>
      </c>
      <c r="H14">
        <f>IF(A14="","",IF(F14&lt;&gt;"","Paid",IF(TODAY()&gt;D14,"OVERDUE","Not due")))</f>
        <v/>
      </c>
    </row>
    <row r="15">
      <c r="C15" s="3" t="n"/>
      <c r="D15" s="3" t="n"/>
      <c r="E15" s="4" t="n"/>
      <c r="F15" s="3" t="n"/>
      <c r="G15">
        <f>IF(A15="","",IF(F15&lt;&gt;"",0,MAX(0,TODAY()-D15)))</f>
        <v/>
      </c>
      <c r="H15">
        <f>IF(A15="","",IF(F15&lt;&gt;"","Paid",IF(TODAY()&gt;D15,"OVERDUE","Not due")))</f>
        <v/>
      </c>
    </row>
    <row r="16">
      <c r="C16" s="3" t="n"/>
      <c r="D16" s="3" t="n"/>
      <c r="E16" s="4" t="n"/>
      <c r="F16" s="3" t="n"/>
      <c r="G16">
        <f>IF(A16="","",IF(F16&lt;&gt;"",0,MAX(0,TODAY()-D16)))</f>
        <v/>
      </c>
      <c r="H16">
        <f>IF(A16="","",IF(F16&lt;&gt;"","Paid",IF(TODAY()&gt;D16,"OVERDUE","Not due")))</f>
        <v/>
      </c>
    </row>
    <row r="17">
      <c r="C17" s="3" t="n"/>
      <c r="D17" s="3" t="n"/>
      <c r="E17" s="4" t="n"/>
      <c r="F17" s="3" t="n"/>
      <c r="G17">
        <f>IF(A17="","",IF(F17&lt;&gt;"",0,MAX(0,TODAY()-D17)))</f>
        <v/>
      </c>
      <c r="H17">
        <f>IF(A17="","",IF(F17&lt;&gt;"","Paid",IF(TODAY()&gt;D17,"OVERDUE","Not due")))</f>
        <v/>
      </c>
    </row>
    <row r="18">
      <c r="C18" s="3" t="n"/>
      <c r="D18" s="3" t="n"/>
      <c r="E18" s="4" t="n"/>
      <c r="F18" s="3" t="n"/>
      <c r="G18">
        <f>IF(A18="","",IF(F18&lt;&gt;"",0,MAX(0,TODAY()-D18)))</f>
        <v/>
      </c>
      <c r="H18">
        <f>IF(A18="","",IF(F18&lt;&gt;"","Paid",IF(TODAY()&gt;D18,"OVERDUE","Not due")))</f>
        <v/>
      </c>
    </row>
    <row r="19">
      <c r="C19" s="3" t="n"/>
      <c r="D19" s="3" t="n"/>
      <c r="E19" s="4" t="n"/>
      <c r="F19" s="3" t="n"/>
      <c r="G19">
        <f>IF(A19="","",IF(F19&lt;&gt;"",0,MAX(0,TODAY()-D19)))</f>
        <v/>
      </c>
      <c r="H19">
        <f>IF(A19="","",IF(F19&lt;&gt;"","Paid",IF(TODAY()&gt;D19,"OVERDUE","Not due")))</f>
        <v/>
      </c>
    </row>
    <row r="20">
      <c r="C20" s="3" t="n"/>
      <c r="D20" s="3" t="n"/>
      <c r="E20" s="4" t="n"/>
      <c r="F20" s="3" t="n"/>
      <c r="G20">
        <f>IF(A20="","",IF(F20&lt;&gt;"",0,MAX(0,TODAY()-D20)))</f>
        <v/>
      </c>
      <c r="H20">
        <f>IF(A20="","",IF(F20&lt;&gt;"","Paid",IF(TODAY()&gt;D20,"OVERDUE","Not due")))</f>
        <v/>
      </c>
    </row>
    <row r="21">
      <c r="C21" s="3" t="n"/>
      <c r="D21" s="3" t="n"/>
      <c r="E21" s="4" t="n"/>
      <c r="F21" s="3" t="n"/>
      <c r="G21">
        <f>IF(A21="","",IF(F21&lt;&gt;"",0,MAX(0,TODAY()-D21)))</f>
        <v/>
      </c>
      <c r="H21">
        <f>IF(A21="","",IF(F21&lt;&gt;"","Paid",IF(TODAY()&gt;D21,"OVERDUE","Not due")))</f>
        <v/>
      </c>
    </row>
    <row r="22">
      <c r="C22" s="3" t="n"/>
      <c r="D22" s="3" t="n"/>
      <c r="E22" s="4" t="n"/>
      <c r="F22" s="3" t="n"/>
      <c r="G22">
        <f>IF(A22="","",IF(F22&lt;&gt;"",0,MAX(0,TODAY()-D22)))</f>
        <v/>
      </c>
      <c r="H22">
        <f>IF(A22="","",IF(F22&lt;&gt;"","Paid",IF(TODAY()&gt;D22,"OVERDUE","Not due")))</f>
        <v/>
      </c>
    </row>
    <row r="23">
      <c r="C23" s="3" t="n"/>
      <c r="D23" s="3" t="n"/>
      <c r="E23" s="4" t="n"/>
      <c r="F23" s="3" t="n"/>
      <c r="G23">
        <f>IF(A23="","",IF(F23&lt;&gt;"",0,MAX(0,TODAY()-D23)))</f>
        <v/>
      </c>
      <c r="H23">
        <f>IF(A23="","",IF(F23&lt;&gt;"","Paid",IF(TODAY()&gt;D23,"OVERDUE","Not due")))</f>
        <v/>
      </c>
    </row>
    <row r="24">
      <c r="C24" s="3" t="n"/>
      <c r="D24" s="3" t="n"/>
      <c r="E24" s="4" t="n"/>
      <c r="F24" s="3" t="n"/>
      <c r="G24">
        <f>IF(A24="","",IF(F24&lt;&gt;"",0,MAX(0,TODAY()-D24)))</f>
        <v/>
      </c>
      <c r="H24">
        <f>IF(A24="","",IF(F24&lt;&gt;"","Paid",IF(TODAY()&gt;D24,"OVERDUE","Not due")))</f>
        <v/>
      </c>
    </row>
    <row r="25">
      <c r="C25" s="3" t="n"/>
      <c r="D25" s="3" t="n"/>
      <c r="E25" s="4" t="n"/>
      <c r="F25" s="3" t="n"/>
      <c r="G25">
        <f>IF(A25="","",IF(F25&lt;&gt;"",0,MAX(0,TODAY()-D25)))</f>
        <v/>
      </c>
      <c r="H25">
        <f>IF(A25="","",IF(F25&lt;&gt;"","Paid",IF(TODAY()&gt;D25,"OVERDUE","Not due")))</f>
        <v/>
      </c>
    </row>
    <row r="26">
      <c r="C26" s="3" t="n"/>
      <c r="D26" s="3" t="n"/>
      <c r="E26" s="4" t="n"/>
      <c r="F26" s="3" t="n"/>
      <c r="G26">
        <f>IF(A26="","",IF(F26&lt;&gt;"",0,MAX(0,TODAY()-D26)))</f>
        <v/>
      </c>
      <c r="H26">
        <f>IF(A26="","",IF(F26&lt;&gt;"","Paid",IF(TODAY()&gt;D26,"OVERDUE","Not due")))</f>
        <v/>
      </c>
    </row>
    <row r="27">
      <c r="C27" s="3" t="n"/>
      <c r="D27" s="3" t="n"/>
      <c r="E27" s="4" t="n"/>
      <c r="F27" s="3" t="n"/>
      <c r="G27">
        <f>IF(A27="","",IF(F27&lt;&gt;"",0,MAX(0,TODAY()-D27)))</f>
        <v/>
      </c>
      <c r="H27">
        <f>IF(A27="","",IF(F27&lt;&gt;"","Paid",IF(TODAY()&gt;D27,"OVERDUE","Not due")))</f>
        <v/>
      </c>
    </row>
    <row r="28">
      <c r="C28" s="3" t="n"/>
      <c r="D28" s="3" t="n"/>
      <c r="E28" s="4" t="n"/>
      <c r="F28" s="3" t="n"/>
      <c r="G28">
        <f>IF(A28="","",IF(F28&lt;&gt;"",0,MAX(0,TODAY()-D28)))</f>
        <v/>
      </c>
      <c r="H28">
        <f>IF(A28="","",IF(F28&lt;&gt;"","Paid",IF(TODAY()&gt;D28,"OVERDUE","Not due")))</f>
        <v/>
      </c>
    </row>
    <row r="29">
      <c r="C29" s="3" t="n"/>
      <c r="D29" s="3" t="n"/>
      <c r="E29" s="4" t="n"/>
      <c r="F29" s="3" t="n"/>
      <c r="G29">
        <f>IF(A29="","",IF(F29&lt;&gt;"",0,MAX(0,TODAY()-D29)))</f>
        <v/>
      </c>
      <c r="H29">
        <f>IF(A29="","",IF(F29&lt;&gt;"","Paid",IF(TODAY()&gt;D29,"OVERDUE","Not due")))</f>
        <v/>
      </c>
    </row>
    <row r="30">
      <c r="C30" s="3" t="n"/>
      <c r="D30" s="3" t="n"/>
      <c r="E30" s="4" t="n"/>
      <c r="F30" s="3" t="n"/>
      <c r="G30">
        <f>IF(A30="","",IF(F30&lt;&gt;"",0,MAX(0,TODAY()-D30)))</f>
        <v/>
      </c>
      <c r="H30">
        <f>IF(A30="","",IF(F30&lt;&gt;"","Paid",IF(TODAY()&gt;D30,"OVERDUE","Not due")))</f>
        <v/>
      </c>
    </row>
    <row r="31">
      <c r="C31" s="3" t="n"/>
      <c r="D31" s="3" t="n"/>
      <c r="E31" s="4" t="n"/>
      <c r="F31" s="3" t="n"/>
      <c r="G31">
        <f>IF(A31="","",IF(F31&lt;&gt;"",0,MAX(0,TODAY()-D31)))</f>
        <v/>
      </c>
      <c r="H31">
        <f>IF(A31="","",IF(F31&lt;&gt;"","Paid",IF(TODAY()&gt;D31,"OVERDUE","Not due")))</f>
        <v/>
      </c>
    </row>
    <row r="32">
      <c r="C32" s="3" t="n"/>
      <c r="D32" s="3" t="n"/>
      <c r="E32" s="4" t="n"/>
      <c r="F32" s="3" t="n"/>
      <c r="G32">
        <f>IF(A32="","",IF(F32&lt;&gt;"",0,MAX(0,TODAY()-D32)))</f>
        <v/>
      </c>
      <c r="H32">
        <f>IF(A32="","",IF(F32&lt;&gt;"","Paid",IF(TODAY()&gt;D32,"OVERDUE","Not due")))</f>
        <v/>
      </c>
    </row>
    <row r="33">
      <c r="C33" s="3" t="n"/>
      <c r="D33" s="3" t="n"/>
      <c r="E33" s="4" t="n"/>
      <c r="F33" s="3" t="n"/>
      <c r="G33">
        <f>IF(A33="","",IF(F33&lt;&gt;"",0,MAX(0,TODAY()-D33)))</f>
        <v/>
      </c>
      <c r="H33">
        <f>IF(A33="","",IF(F33&lt;&gt;"","Paid",IF(TODAY()&gt;D33,"OVERDUE","Not due")))</f>
        <v/>
      </c>
    </row>
    <row r="34">
      <c r="C34" s="3" t="n"/>
      <c r="D34" s="3" t="n"/>
      <c r="E34" s="4" t="n"/>
      <c r="F34" s="3" t="n"/>
      <c r="G34">
        <f>IF(A34="","",IF(F34&lt;&gt;"",0,MAX(0,TODAY()-D34)))</f>
        <v/>
      </c>
      <c r="H34">
        <f>IF(A34="","",IF(F34&lt;&gt;"","Paid",IF(TODAY()&gt;D34,"OVERDUE","Not due")))</f>
        <v/>
      </c>
    </row>
    <row r="35">
      <c r="C35" s="3" t="n"/>
      <c r="D35" s="3" t="n"/>
      <c r="E35" s="4" t="n"/>
      <c r="F35" s="3" t="n"/>
      <c r="G35">
        <f>IF(A35="","",IF(F35&lt;&gt;"",0,MAX(0,TODAY()-D35)))</f>
        <v/>
      </c>
      <c r="H35">
        <f>IF(A35="","",IF(F35&lt;&gt;"","Paid",IF(TODAY()&gt;D35,"OVERDUE","Not due")))</f>
        <v/>
      </c>
    </row>
    <row r="36">
      <c r="C36" s="3" t="n"/>
      <c r="D36" s="3" t="n"/>
      <c r="E36" s="4" t="n"/>
      <c r="F36" s="3" t="n"/>
      <c r="G36">
        <f>IF(A36="","",IF(F36&lt;&gt;"",0,MAX(0,TODAY()-D36)))</f>
        <v/>
      </c>
      <c r="H36">
        <f>IF(A36="","",IF(F36&lt;&gt;"","Paid",IF(TODAY()&gt;D36,"OVERDUE","Not due")))</f>
        <v/>
      </c>
    </row>
    <row r="37">
      <c r="C37" s="3" t="n"/>
      <c r="D37" s="3" t="n"/>
      <c r="E37" s="4" t="n"/>
      <c r="F37" s="3" t="n"/>
      <c r="G37">
        <f>IF(A37="","",IF(F37&lt;&gt;"",0,MAX(0,TODAY()-D37)))</f>
        <v/>
      </c>
      <c r="H37">
        <f>IF(A37="","",IF(F37&lt;&gt;"","Paid",IF(TODAY()&gt;D37,"OVERDUE","Not due")))</f>
        <v/>
      </c>
    </row>
    <row r="38">
      <c r="C38" s="3" t="n"/>
      <c r="D38" s="3" t="n"/>
      <c r="E38" s="4" t="n"/>
      <c r="F38" s="3" t="n"/>
      <c r="G38">
        <f>IF(A38="","",IF(F38&lt;&gt;"",0,MAX(0,TODAY()-D38)))</f>
        <v/>
      </c>
      <c r="H38">
        <f>IF(A38="","",IF(F38&lt;&gt;"","Paid",IF(TODAY()&gt;D38,"OVERDUE","Not due")))</f>
        <v/>
      </c>
    </row>
    <row r="39">
      <c r="C39" s="3" t="n"/>
      <c r="D39" s="3" t="n"/>
      <c r="E39" s="4" t="n"/>
      <c r="F39" s="3" t="n"/>
      <c r="G39">
        <f>IF(A39="","",IF(F39&lt;&gt;"",0,MAX(0,TODAY()-D39)))</f>
        <v/>
      </c>
      <c r="H39">
        <f>IF(A39="","",IF(F39&lt;&gt;"","Paid",IF(TODAY()&gt;D39,"OVERDUE","Not due")))</f>
        <v/>
      </c>
    </row>
    <row r="40">
      <c r="C40" s="3" t="n"/>
      <c r="D40" s="3" t="n"/>
      <c r="E40" s="4" t="n"/>
      <c r="F40" s="3" t="n"/>
      <c r="G40">
        <f>IF(A40="","",IF(F40&lt;&gt;"",0,MAX(0,TODAY()-D40)))</f>
        <v/>
      </c>
      <c r="H40">
        <f>IF(A40="","",IF(F40&lt;&gt;"","Paid",IF(TODAY()&gt;D40,"OVERDUE","Not due")))</f>
        <v/>
      </c>
    </row>
    <row r="41">
      <c r="C41" s="3" t="n"/>
      <c r="D41" s="3" t="n"/>
      <c r="E41" s="4" t="n"/>
      <c r="F41" s="3" t="n"/>
      <c r="G41">
        <f>IF(A41="","",IF(F41&lt;&gt;"",0,MAX(0,TODAY()-D41)))</f>
        <v/>
      </c>
      <c r="H41">
        <f>IF(A41="","",IF(F41&lt;&gt;"","Paid",IF(TODAY()&gt;D41,"OVERDUE","Not due")))</f>
        <v/>
      </c>
    </row>
    <row r="43">
      <c r="D43" s="5" t="inlineStr">
        <is>
          <t>Total outstanding</t>
        </is>
      </c>
      <c r="E43" s="4">
        <f>SUMIFS(E2:E41,F2:F41,"",A2:A41,"&lt;&gt;")</f>
        <v/>
      </c>
    </row>
    <row r="44">
      <c r="D44" s="6" t="inlineStr">
        <is>
          <t>Total overdue</t>
        </is>
      </c>
      <c r="E44" s="4">
        <f>SUMIFS(E2:E41,F2:F41,"",D2:D41,"&lt;"&amp;TODAY())</f>
        <v/>
      </c>
    </row>
    <row r="45">
      <c r="D45" s="5" t="inlineStr">
        <is>
          <t>Invoices overdue</t>
        </is>
      </c>
      <c r="E45">
        <f>COUNTIFS(F2:F41,"",D2:D41,"&lt;"&amp;TODAY(),A2:A41,"&lt;&gt;")</f>
        <v/>
      </c>
    </row>
  </sheetData>
  <dataValidations count="1">
    <dataValidation sqref="I2:I41" showDropDown="0" showInputMessage="0" showErrorMessage="0" allowBlank="1" type="list">
      <formula1>"Not started,Reminder 1,Reminder 2,Final notice,LBA sent,Court (MCOL),Paid,Written off"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2026-07-15T09:09:19Z</dcterms:created>
  <dcterms:modified xmlns:dcterms="http://purl.org/dc/terms/" xmlns:xsi="http://www.w3.org/2001/XMLSchema-instance" xsi:type="dcterms:W3CDTF">2026-07-15T09:09:19Z</dcterms:modified>
</cp:coreProperties>
</file>